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EAA24E31-BB26-4462-A8E2-E22F7F96058C}" xr6:coauthVersionLast="47" xr6:coauthVersionMax="47" xr10:uidLastSave="{00000000-0000-0000-0000-000000000000}"/>
  <bookViews>
    <workbookView xWindow="-120" yWindow="-120" windowWidth="29040" windowHeight="15720" firstSheet="1" activeTab="1"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NN'!$A$5:$WWG$243</definedName>
    <definedName name="_xlnm._FilterDatabase" localSheetId="1" hidden="1">'ĐẤT PNN'!$A$5:$WWE$243</definedName>
    <definedName name="_xlnm._FilterDatabase" localSheetId="0" hidden="1">'Đầu vào (2)'!$A$1:$BF$244</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NN'!$A$1:$Q$243</definedName>
    <definedName name="_xlnm.Print_Area" localSheetId="1">'ĐẤT PNN'!$A$1:$L$243</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237" i="13" l="1"/>
  <c r="X237" i="13"/>
  <c r="W237" i="13"/>
  <c r="V237" i="13"/>
  <c r="Y230" i="13"/>
  <c r="X230" i="13"/>
  <c r="W230" i="13"/>
  <c r="V230" i="13"/>
  <c r="Y223" i="13"/>
  <c r="X223" i="13"/>
  <c r="W223" i="13"/>
  <c r="V223" i="13"/>
  <c r="Y216" i="13"/>
  <c r="X216" i="13"/>
  <c r="W216" i="13"/>
  <c r="V216" i="13"/>
  <c r="Y209" i="13"/>
  <c r="X209" i="13"/>
  <c r="W209" i="13"/>
  <c r="V209" i="13"/>
  <c r="Y202" i="13"/>
  <c r="X202" i="13"/>
  <c r="W202" i="13"/>
  <c r="V202" i="13"/>
  <c r="Y195" i="13"/>
  <c r="X195" i="13"/>
  <c r="W195" i="13"/>
  <c r="V195" i="13"/>
  <c r="Y188" i="13"/>
  <c r="X188" i="13"/>
  <c r="W188" i="13"/>
  <c r="V188" i="13"/>
  <c r="Y181" i="13"/>
  <c r="X181" i="13"/>
  <c r="W181" i="13"/>
  <c r="V181" i="13"/>
  <c r="Y174" i="13"/>
  <c r="X174" i="13"/>
  <c r="W174" i="13"/>
  <c r="V174" i="13"/>
  <c r="Y167" i="13"/>
  <c r="X167" i="13"/>
  <c r="W167" i="13"/>
  <c r="V167" i="13"/>
  <c r="Y160" i="13"/>
  <c r="X160" i="13"/>
  <c r="W160" i="13"/>
  <c r="V160" i="13"/>
  <c r="Y153" i="13"/>
  <c r="X153" i="13"/>
  <c r="W153" i="13"/>
  <c r="V153" i="13"/>
  <c r="Y146" i="13"/>
  <c r="X146" i="13"/>
  <c r="W146" i="13"/>
  <c r="V146" i="13"/>
  <c r="Y139" i="13"/>
  <c r="X139" i="13"/>
  <c r="W139" i="13"/>
  <c r="V139" i="13"/>
  <c r="Y132" i="13"/>
  <c r="X132" i="13"/>
  <c r="W132" i="13"/>
  <c r="V132" i="13"/>
  <c r="Y125" i="13"/>
  <c r="X125" i="13"/>
  <c r="W125" i="13"/>
  <c r="V125" i="13"/>
  <c r="Y118" i="13"/>
  <c r="X118" i="13"/>
  <c r="W118" i="13"/>
  <c r="V118" i="13"/>
  <c r="Y111" i="13"/>
  <c r="X111" i="13"/>
  <c r="W111" i="13"/>
  <c r="V111" i="13"/>
  <c r="Y104" i="13"/>
  <c r="X104" i="13"/>
  <c r="W104" i="13"/>
  <c r="V104" i="13"/>
  <c r="Y97" i="13"/>
  <c r="X97" i="13"/>
  <c r="W97" i="13"/>
  <c r="V97" i="13"/>
  <c r="Y90" i="13"/>
  <c r="X90" i="13"/>
  <c r="W90" i="13"/>
  <c r="V90" i="13"/>
  <c r="Y83" i="13"/>
  <c r="X83" i="13"/>
  <c r="W83" i="13"/>
  <c r="V83" i="13"/>
  <c r="Y76" i="13"/>
  <c r="X76" i="13"/>
  <c r="W76" i="13"/>
  <c r="V76" i="13"/>
  <c r="Y69" i="13"/>
  <c r="X69" i="13"/>
  <c r="W69" i="13"/>
  <c r="V69" i="13"/>
  <c r="Y62" i="13"/>
  <c r="X62" i="13"/>
  <c r="W62" i="13"/>
  <c r="V62" i="13"/>
  <c r="Y55" i="13"/>
  <c r="X55" i="13"/>
  <c r="W55" i="13"/>
  <c r="V55" i="13"/>
  <c r="Y48" i="13"/>
  <c r="X48" i="13"/>
  <c r="W48" i="13"/>
  <c r="V48" i="13"/>
  <c r="Y41" i="13"/>
  <c r="X41" i="13"/>
  <c r="W41" i="13"/>
  <c r="V41" i="13"/>
  <c r="Y34" i="13"/>
  <c r="X34" i="13"/>
  <c r="W34" i="13"/>
  <c r="V34" i="13"/>
  <c r="Y27" i="13"/>
  <c r="X27" i="13"/>
  <c r="W27" i="13"/>
  <c r="V27" i="13"/>
  <c r="Y20" i="13"/>
  <c r="X20" i="13"/>
  <c r="W20" i="13"/>
  <c r="V20" i="13"/>
  <c r="Y13" i="13"/>
  <c r="X13" i="13"/>
  <c r="W13" i="13"/>
  <c r="V13" i="13"/>
  <c r="AH237" i="13"/>
  <c r="AG237" i="13"/>
  <c r="AF237" i="13"/>
  <c r="AE237" i="13"/>
  <c r="AH230" i="13"/>
  <c r="AG230" i="13"/>
  <c r="AF230" i="13"/>
  <c r="AE230" i="13"/>
  <c r="AH223" i="13"/>
  <c r="AG223" i="13"/>
  <c r="AF223" i="13"/>
  <c r="AE223" i="13"/>
  <c r="AH216" i="13"/>
  <c r="AG216" i="13"/>
  <c r="AF216" i="13"/>
  <c r="AE216" i="13"/>
  <c r="AH209" i="13"/>
  <c r="AG209" i="13"/>
  <c r="AF209" i="13"/>
  <c r="AE209" i="13"/>
  <c r="AH202" i="13"/>
  <c r="AG202" i="13"/>
  <c r="AF202" i="13"/>
  <c r="AE202" i="13"/>
  <c r="AH195" i="13"/>
  <c r="AG195" i="13"/>
  <c r="AF195" i="13"/>
  <c r="AE195" i="13"/>
  <c r="AH188" i="13"/>
  <c r="AG188" i="13"/>
  <c r="AF188" i="13"/>
  <c r="AE188" i="13"/>
  <c r="AH181" i="13"/>
  <c r="AG181" i="13"/>
  <c r="AF181" i="13"/>
  <c r="AE181" i="13"/>
  <c r="AH174" i="13"/>
  <c r="AG174" i="13"/>
  <c r="AF174" i="13"/>
  <c r="AE174" i="13"/>
  <c r="AH167" i="13"/>
  <c r="AG167" i="13"/>
  <c r="AF167" i="13"/>
  <c r="AE167" i="13"/>
  <c r="AH160" i="13"/>
  <c r="AG160" i="13"/>
  <c r="AF160" i="13"/>
  <c r="AE160" i="13"/>
  <c r="AH153" i="13"/>
  <c r="AG153" i="13"/>
  <c r="AF153" i="13"/>
  <c r="AE153" i="13"/>
  <c r="AH146" i="13"/>
  <c r="AG146" i="13"/>
  <c r="AF146" i="13"/>
  <c r="AE146" i="13"/>
  <c r="AH139" i="13"/>
  <c r="AG139" i="13"/>
  <c r="AF139" i="13"/>
  <c r="AE139" i="13"/>
  <c r="AH132" i="13"/>
  <c r="AG132" i="13"/>
  <c r="AF132" i="13"/>
  <c r="AE132" i="13"/>
  <c r="AH125" i="13"/>
  <c r="AG125" i="13"/>
  <c r="AF125" i="13"/>
  <c r="AE125" i="13"/>
  <c r="AH118" i="13"/>
  <c r="AG118" i="13"/>
  <c r="AF118" i="13"/>
  <c r="AE118" i="13"/>
  <c r="AH111" i="13"/>
  <c r="AG111" i="13"/>
  <c r="AF111" i="13"/>
  <c r="AE111" i="13"/>
  <c r="AH104" i="13"/>
  <c r="AG104" i="13"/>
  <c r="AF104" i="13"/>
  <c r="AE104" i="13"/>
  <c r="AH97" i="13"/>
  <c r="AG97" i="13"/>
  <c r="AF97" i="13"/>
  <c r="AE97" i="13"/>
  <c r="AH90" i="13"/>
  <c r="AG90" i="13"/>
  <c r="AF90" i="13"/>
  <c r="AE90" i="13"/>
  <c r="AH83" i="13"/>
  <c r="AG83" i="13"/>
  <c r="AF83" i="13"/>
  <c r="AE83" i="13"/>
  <c r="AH76" i="13"/>
  <c r="AG76" i="13"/>
  <c r="AF76" i="13"/>
  <c r="AE76" i="13"/>
  <c r="AH69" i="13"/>
  <c r="AG69" i="13"/>
  <c r="AF69" i="13"/>
  <c r="AE69" i="13"/>
  <c r="AH62" i="13"/>
  <c r="AG62" i="13"/>
  <c r="AF62" i="13"/>
  <c r="AE62" i="13"/>
  <c r="AH55" i="13"/>
  <c r="AG55" i="13"/>
  <c r="AF55" i="13"/>
  <c r="AE55" i="13"/>
  <c r="AH48" i="13"/>
  <c r="AG48" i="13"/>
  <c r="AF48" i="13"/>
  <c r="AE48" i="13"/>
  <c r="AH41" i="13"/>
  <c r="AG41" i="13"/>
  <c r="AF41" i="13"/>
  <c r="AE41" i="13"/>
  <c r="AH34" i="13"/>
  <c r="AG34" i="13"/>
  <c r="AF34" i="13"/>
  <c r="AE34" i="13"/>
  <c r="AH27" i="13"/>
  <c r="AG27" i="13"/>
  <c r="AF27" i="13"/>
  <c r="AE27" i="13"/>
  <c r="AH20" i="13"/>
  <c r="AG20" i="13"/>
  <c r="AF20" i="13"/>
  <c r="AE20" i="13"/>
  <c r="AH13" i="13"/>
  <c r="AG13" i="13"/>
  <c r="AF13" i="13"/>
  <c r="AE13" i="13"/>
  <c r="AH6" i="13"/>
  <c r="AG6" i="13"/>
  <c r="AF6" i="13"/>
  <c r="AE6" i="13"/>
  <c r="Y6" i="13"/>
  <c r="X6" i="13"/>
  <c r="W6" i="13"/>
  <c r="V6" i="13"/>
  <c r="B12" i="13"/>
  <c r="B11" i="13"/>
  <c r="B10" i="13"/>
  <c r="B9" i="13"/>
  <c r="B8" i="13"/>
  <c r="AD7" i="13"/>
  <c r="AD8" i="13" s="1"/>
  <c r="AC7" i="13"/>
  <c r="AB7" i="13"/>
  <c r="AA7" i="13"/>
  <c r="AA8" i="13" s="1"/>
  <c r="AA9" i="13" s="1"/>
  <c r="AA10" i="13" s="1"/>
  <c r="AA11" i="13" s="1"/>
  <c r="AA12" i="13" s="1"/>
  <c r="AE12" i="13" s="1"/>
  <c r="U7" i="13"/>
  <c r="Y7" i="13" s="1"/>
  <c r="T7" i="13"/>
  <c r="S7" i="13"/>
  <c r="W7" i="13" s="1"/>
  <c r="R7" i="13"/>
  <c r="R8" i="13" s="1"/>
  <c r="B7" i="13"/>
  <c r="N6" i="13"/>
  <c r="M6" i="13"/>
  <c r="G6" i="13" s="1"/>
  <c r="A6" i="13"/>
  <c r="G106" i="13" l="1"/>
  <c r="G94" i="13"/>
  <c r="G118" i="13"/>
  <c r="G202" i="13"/>
  <c r="G10" i="13"/>
  <c r="G22" i="13"/>
  <c r="G34" i="13"/>
  <c r="G46" i="13"/>
  <c r="G82" i="13"/>
  <c r="G9" i="13"/>
  <c r="G21" i="13"/>
  <c r="G33" i="13"/>
  <c r="G45" i="13"/>
  <c r="G81" i="13"/>
  <c r="G93" i="13"/>
  <c r="G105" i="13"/>
  <c r="G117" i="13"/>
  <c r="G195" i="13"/>
  <c r="G11" i="13"/>
  <c r="G23" i="13"/>
  <c r="G35" i="13"/>
  <c r="G47" i="13"/>
  <c r="G83" i="13"/>
  <c r="G95" i="13"/>
  <c r="G107" i="13"/>
  <c r="G119" i="13"/>
  <c r="G209" i="13"/>
  <c r="G12" i="13"/>
  <c r="G24" i="13"/>
  <c r="G36" i="13"/>
  <c r="G48" i="13"/>
  <c r="G84" i="13"/>
  <c r="G96" i="13"/>
  <c r="G108" i="13"/>
  <c r="G120" i="13"/>
  <c r="G210" i="13"/>
  <c r="G13" i="13"/>
  <c r="G25" i="13"/>
  <c r="G37" i="13"/>
  <c r="G55" i="13"/>
  <c r="G85" i="13"/>
  <c r="G97" i="13"/>
  <c r="G109" i="13"/>
  <c r="G121" i="13"/>
  <c r="G211" i="13"/>
  <c r="G14" i="13"/>
  <c r="G26" i="13"/>
  <c r="G38" i="13"/>
  <c r="G62" i="13"/>
  <c r="G86" i="13"/>
  <c r="G98" i="13"/>
  <c r="G110" i="13"/>
  <c r="G122" i="13"/>
  <c r="G212" i="13"/>
  <c r="G15" i="13"/>
  <c r="G27" i="13"/>
  <c r="G39" i="13"/>
  <c r="G69" i="13"/>
  <c r="G87" i="13"/>
  <c r="G99" i="13"/>
  <c r="G111" i="13"/>
  <c r="G123" i="13"/>
  <c r="G213" i="13"/>
  <c r="G16" i="13"/>
  <c r="G28" i="13"/>
  <c r="G40" i="13"/>
  <c r="G76" i="13"/>
  <c r="G88" i="13"/>
  <c r="G100" i="13"/>
  <c r="G112" i="13"/>
  <c r="G124" i="13"/>
  <c r="G214" i="13"/>
  <c r="G17" i="13"/>
  <c r="G29" i="13"/>
  <c r="G41" i="13"/>
  <c r="G77" i="13"/>
  <c r="G89" i="13"/>
  <c r="G101" i="13"/>
  <c r="G113" i="13"/>
  <c r="G167" i="13"/>
  <c r="G215" i="13"/>
  <c r="G18" i="13"/>
  <c r="G30" i="13"/>
  <c r="G42" i="13"/>
  <c r="G78" i="13"/>
  <c r="G90" i="13"/>
  <c r="G102" i="13"/>
  <c r="G114" i="13"/>
  <c r="G174" i="13"/>
  <c r="G216" i="13"/>
  <c r="G7" i="13"/>
  <c r="G19" i="13"/>
  <c r="G31" i="13"/>
  <c r="G43" i="13"/>
  <c r="G79" i="13"/>
  <c r="G91" i="13"/>
  <c r="G103" i="13"/>
  <c r="G115" i="13"/>
  <c r="G181" i="13"/>
  <c r="G223" i="13"/>
  <c r="G8" i="13"/>
  <c r="G20" i="13"/>
  <c r="G32" i="13"/>
  <c r="G44" i="13"/>
  <c r="G80" i="13"/>
  <c r="G92" i="13"/>
  <c r="G104" i="13"/>
  <c r="G116" i="13"/>
  <c r="G188" i="13"/>
  <c r="U8" i="13"/>
  <c r="Y8" i="13" s="1"/>
  <c r="AE8" i="13"/>
  <c r="AE11" i="13"/>
  <c r="AD9" i="13"/>
  <c r="AH9" i="13" s="1"/>
  <c r="AH8" i="13"/>
  <c r="AH7" i="13"/>
  <c r="AF7" i="13"/>
  <c r="AB8" i="13"/>
  <c r="AC8" i="13"/>
  <c r="AG8" i="13" s="1"/>
  <c r="AG7" i="13"/>
  <c r="AE9" i="13"/>
  <c r="R9" i="13"/>
  <c r="V8" i="13"/>
  <c r="N7" i="13"/>
  <c r="V7" i="13"/>
  <c r="T8" i="13"/>
  <c r="X8" i="13" s="1"/>
  <c r="X7" i="13"/>
  <c r="AE7" i="13"/>
  <c r="AE10" i="13"/>
  <c r="M7" i="13"/>
  <c r="S8" i="13"/>
  <c r="N9" i="13" l="1"/>
  <c r="AD10" i="13"/>
  <c r="U9" i="13"/>
  <c r="Y9" i="13" s="1"/>
  <c r="N8" i="13"/>
  <c r="AC9" i="13"/>
  <c r="AG9" i="13" s="1"/>
  <c r="T9" i="13"/>
  <c r="T10" i="13" s="1"/>
  <c r="M8" i="13"/>
  <c r="R10" i="13"/>
  <c r="V9" i="13"/>
  <c r="AD11" i="13"/>
  <c r="AH10" i="13"/>
  <c r="AB9" i="13"/>
  <c r="AF8" i="13"/>
  <c r="S9" i="13"/>
  <c r="W8" i="13"/>
  <c r="AC10" i="13" l="1"/>
  <c r="X9" i="13"/>
  <c r="M9" i="13"/>
  <c r="U10" i="13"/>
  <c r="AB10" i="13"/>
  <c r="AF9" i="13"/>
  <c r="R11" i="13"/>
  <c r="V10" i="13"/>
  <c r="S10" i="13"/>
  <c r="W9" i="13"/>
  <c r="AC11" i="13"/>
  <c r="AG10" i="13"/>
  <c r="AD12" i="13"/>
  <c r="AH11" i="13"/>
  <c r="T11" i="13"/>
  <c r="X10" i="13"/>
  <c r="B20" i="11"/>
  <c r="F41" i="11"/>
  <c r="Y41" i="11" s="1"/>
  <c r="Y42" i="11" s="1"/>
  <c r="Y43" i="11" s="1"/>
  <c r="Y44" i="11" s="1"/>
  <c r="Y45" i="11" s="1"/>
  <c r="Y46" i="11" s="1"/>
  <c r="Y47" i="11" s="1"/>
  <c r="F34" i="11"/>
  <c r="F20" i="11"/>
  <c r="F13" i="11"/>
  <c r="F6" i="11"/>
  <c r="U7" i="11"/>
  <c r="Z7" i="13" s="1"/>
  <c r="O7" i="11"/>
  <c r="O8" i="11" s="1"/>
  <c r="O9" i="11" s="1"/>
  <c r="O10" i="11" s="1"/>
  <c r="O11" i="11" s="1"/>
  <c r="A7" i="11"/>
  <c r="A7" i="13" s="1"/>
  <c r="P6" i="11"/>
  <c r="P7" i="11" s="1"/>
  <c r="P8" i="11" s="1"/>
  <c r="P9" i="11" s="1"/>
  <c r="O6" i="11"/>
  <c r="N6" i="11"/>
  <c r="N7" i="11" s="1"/>
  <c r="N8" i="11" s="1"/>
  <c r="N9" i="11" s="1"/>
  <c r="N10" i="11" s="1"/>
  <c r="M6" i="11"/>
  <c r="M7" i="11" s="1"/>
  <c r="M8" i="11" s="1"/>
  <c r="M9" i="11" s="1"/>
  <c r="M10" i="11" s="1"/>
  <c r="M11" i="11" s="1"/>
  <c r="M12" i="11" s="1"/>
  <c r="E6" i="11"/>
  <c r="D6" i="11"/>
  <c r="B6" i="11"/>
  <c r="C12" i="11" l="1"/>
  <c r="C11" i="11"/>
  <c r="C7" i="11"/>
  <c r="C10" i="11"/>
  <c r="C8" i="11"/>
  <c r="C9" i="11"/>
  <c r="C6" i="11"/>
  <c r="Q20" i="11"/>
  <c r="C26" i="11"/>
  <c r="C21" i="11"/>
  <c r="C25" i="11"/>
  <c r="C24" i="11"/>
  <c r="C20" i="11"/>
  <c r="C22" i="11"/>
  <c r="C23" i="11"/>
  <c r="X6" i="11"/>
  <c r="X7" i="11" s="1"/>
  <c r="X8" i="11" s="1"/>
  <c r="X9" i="11" s="1"/>
  <c r="X10" i="11" s="1"/>
  <c r="X11" i="11" s="1"/>
  <c r="X12" i="11" s="1"/>
  <c r="K6" i="13"/>
  <c r="R6" i="11"/>
  <c r="R7" i="11" s="1"/>
  <c r="B6" i="13"/>
  <c r="W6" i="11"/>
  <c r="J6" i="13"/>
  <c r="Y6" i="11"/>
  <c r="Y7" i="11" s="1"/>
  <c r="Y8" i="11" s="1"/>
  <c r="Y9" i="11" s="1"/>
  <c r="Y10" i="11" s="1"/>
  <c r="Y11" i="11" s="1"/>
  <c r="Y12" i="11" s="1"/>
  <c r="L6" i="13"/>
  <c r="U11" i="13"/>
  <c r="Y10" i="13"/>
  <c r="AC12" i="13"/>
  <c r="AG12" i="13" s="1"/>
  <c r="AG11" i="13"/>
  <c r="N11" i="13"/>
  <c r="R12" i="13"/>
  <c r="V12" i="13" s="1"/>
  <c r="V11" i="13"/>
  <c r="T12" i="13"/>
  <c r="X12" i="13" s="1"/>
  <c r="X11" i="13"/>
  <c r="M11" i="13"/>
  <c r="N12" i="13"/>
  <c r="AH12" i="13"/>
  <c r="S11" i="13"/>
  <c r="W10" i="13"/>
  <c r="M10" i="13"/>
  <c r="AB11" i="13"/>
  <c r="AF10" i="13"/>
  <c r="N10" i="13"/>
  <c r="Y13" i="11"/>
  <c r="Y14" i="11" s="1"/>
  <c r="Y15" i="11" s="1"/>
  <c r="Y16" i="11" s="1"/>
  <c r="Y17" i="11" s="1"/>
  <c r="Y18" i="11" s="1"/>
  <c r="Y19" i="11" s="1"/>
  <c r="L13" i="13"/>
  <c r="L20" i="13"/>
  <c r="Y20" i="11"/>
  <c r="Y21" i="11" s="1"/>
  <c r="Y22" i="11" s="1"/>
  <c r="Y23" i="11" s="1"/>
  <c r="Y24" i="11" s="1"/>
  <c r="Y25" i="11" s="1"/>
  <c r="Y26" i="11" s="1"/>
  <c r="L34" i="13"/>
  <c r="Y34" i="11"/>
  <c r="Y35" i="11" s="1"/>
  <c r="Y36" i="11" s="1"/>
  <c r="Y37" i="11" s="1"/>
  <c r="Y38" i="11" s="1"/>
  <c r="Y39" i="11" s="1"/>
  <c r="Y40" i="11" s="1"/>
  <c r="A8" i="11"/>
  <c r="A8" i="13" s="1"/>
  <c r="U8" i="11"/>
  <c r="Q6" i="11"/>
  <c r="P10" i="11"/>
  <c r="P11" i="11" s="1"/>
  <c r="P12" i="11" s="1"/>
  <c r="N11" i="11"/>
  <c r="N12" i="11" s="1"/>
  <c r="O12" i="11"/>
  <c r="S6" i="11"/>
  <c r="S7" i="11" s="1"/>
  <c r="S8" i="11" s="1"/>
  <c r="W7" i="11"/>
  <c r="T6" i="11"/>
  <c r="T7" i="11" s="1"/>
  <c r="T8" i="11" s="1"/>
  <c r="T9" i="11" s="1"/>
  <c r="R8" i="11" l="1"/>
  <c r="R9" i="11" s="1"/>
  <c r="R10" i="11" s="1"/>
  <c r="U12" i="13"/>
  <c r="Y11" i="13"/>
  <c r="S12" i="13"/>
  <c r="W12" i="13" s="1"/>
  <c r="W11" i="13"/>
  <c r="AB12" i="13"/>
  <c r="AF12" i="13" s="1"/>
  <c r="AF11" i="13"/>
  <c r="AI7" i="13"/>
  <c r="U9" i="11"/>
  <c r="Z8" i="13"/>
  <c r="A9" i="11"/>
  <c r="A9" i="13" s="1"/>
  <c r="Q7" i="11"/>
  <c r="Q8" i="11" s="1"/>
  <c r="Q9" i="11" s="1"/>
  <c r="Q10" i="11" s="1"/>
  <c r="Q11" i="11" s="1"/>
  <c r="Q12" i="11" s="1"/>
  <c r="T10" i="11"/>
  <c r="T11" i="11" s="1"/>
  <c r="T12" i="11" s="1"/>
  <c r="W8" i="11"/>
  <c r="D7" i="11"/>
  <c r="J7" i="13" s="1"/>
  <c r="S9" i="11"/>
  <c r="S10" i="11" s="1"/>
  <c r="S11" i="11" s="1"/>
  <c r="R11" i="11" l="1"/>
  <c r="R12" i="11" s="1"/>
  <c r="M12" i="13"/>
  <c r="Y12" i="13"/>
  <c r="AI6" i="13"/>
  <c r="A10" i="11"/>
  <c r="A10" i="13" s="1"/>
  <c r="U10" i="11"/>
  <c r="Z9" i="13"/>
  <c r="S12" i="11"/>
  <c r="D8" i="11"/>
  <c r="J8" i="13" s="1"/>
  <c r="W9" i="11"/>
  <c r="AI10" i="13" l="1"/>
  <c r="AI9" i="13"/>
  <c r="AI12" i="13"/>
  <c r="AI8" i="13"/>
  <c r="AI11" i="13"/>
  <c r="U11" i="11"/>
  <c r="Z10" i="13"/>
  <c r="A11" i="11"/>
  <c r="A11" i="13" s="1"/>
  <c r="D9" i="11"/>
  <c r="J9" i="13" s="1"/>
  <c r="W10" i="11"/>
  <c r="A12" i="11" l="1"/>
  <c r="A12" i="13" s="1"/>
  <c r="U12" i="11"/>
  <c r="Z12" i="13" s="1"/>
  <c r="Z11" i="13"/>
  <c r="D10" i="11"/>
  <c r="J10" i="13" s="1"/>
  <c r="W11" i="11"/>
  <c r="A13" i="11" l="1"/>
  <c r="W12" i="11"/>
  <c r="D12" i="11" s="1"/>
  <c r="J12" i="13" s="1"/>
  <c r="D11" i="11"/>
  <c r="J11" i="13" s="1"/>
  <c r="A14" i="11" l="1"/>
  <c r="A13" i="13"/>
  <c r="V26" i="1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94" i="11" s="1"/>
  <c r="V201" i="11" s="1"/>
  <c r="V208" i="11" s="1"/>
  <c r="V215" i="11" s="1"/>
  <c r="V222" i="11" s="1"/>
  <c r="V229" i="11" s="1"/>
  <c r="V236" i="11" s="1"/>
  <c r="V243" i="11" s="1"/>
  <c r="V25" i="1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93" i="11" s="1"/>
  <c r="V200" i="11" s="1"/>
  <c r="V207" i="11" s="1"/>
  <c r="V214" i="11" s="1"/>
  <c r="V221" i="11" s="1"/>
  <c r="V228" i="11" s="1"/>
  <c r="V235" i="11" s="1"/>
  <c r="V242" i="11" s="1"/>
  <c r="V24" i="1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92" i="11" s="1"/>
  <c r="V199" i="11" s="1"/>
  <c r="V206" i="11" s="1"/>
  <c r="V213" i="11" s="1"/>
  <c r="V220" i="11" s="1"/>
  <c r="V227" i="11" s="1"/>
  <c r="V234" i="11" s="1"/>
  <c r="V241" i="11" s="1"/>
  <c r="V23" i="1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91" i="11" s="1"/>
  <c r="V198" i="11" s="1"/>
  <c r="V205" i="11" s="1"/>
  <c r="V212" i="11" s="1"/>
  <c r="V219" i="11" s="1"/>
  <c r="V226" i="11" s="1"/>
  <c r="V233" i="11" s="1"/>
  <c r="V240" i="11" s="1"/>
  <c r="V22" i="1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83" i="11" s="1"/>
  <c r="V190" i="11" s="1"/>
  <c r="V197" i="11" s="1"/>
  <c r="V204" i="11" s="1"/>
  <c r="V211" i="11" s="1"/>
  <c r="V218" i="11" s="1"/>
  <c r="V225" i="11" s="1"/>
  <c r="V232" i="11" s="1"/>
  <c r="V239" i="11" s="1"/>
  <c r="V21" i="11"/>
  <c r="V28" i="11" s="1"/>
  <c r="V35" i="11" s="1"/>
  <c r="V42" i="11" s="1"/>
  <c r="V49" i="11" s="1"/>
  <c r="V56" i="11" s="1"/>
  <c r="V63" i="11" s="1"/>
  <c r="V70" i="11" s="1"/>
  <c r="V77" i="11" s="1"/>
  <c r="V84" i="11" s="1"/>
  <c r="V91" i="11" s="1"/>
  <c r="V98" i="11" s="1"/>
  <c r="V105" i="11" s="1"/>
  <c r="V112" i="11" s="1"/>
  <c r="V119" i="11" s="1"/>
  <c r="V126" i="11" s="1"/>
  <c r="V133" i="11" s="1"/>
  <c r="V140" i="11" s="1"/>
  <c r="V147" i="11" s="1"/>
  <c r="V154" i="11" s="1"/>
  <c r="V161" i="11" s="1"/>
  <c r="V168" i="11" s="1"/>
  <c r="V175" i="11" s="1"/>
  <c r="V182" i="11" s="1"/>
  <c r="V189" i="11" s="1"/>
  <c r="V196" i="11" s="1"/>
  <c r="V203" i="11" s="1"/>
  <c r="V210" i="11" s="1"/>
  <c r="V217" i="11" s="1"/>
  <c r="V224" i="11" s="1"/>
  <c r="V231" i="11" s="1"/>
  <c r="V238" i="11" s="1"/>
  <c r="B47" i="13"/>
  <c r="B46" i="13"/>
  <c r="B45" i="13"/>
  <c r="B44" i="13"/>
  <c r="B43" i="13"/>
  <c r="AD42" i="13"/>
  <c r="AC42" i="13"/>
  <c r="AB42" i="13"/>
  <c r="AF42" i="13" s="1"/>
  <c r="AA42" i="13"/>
  <c r="U42" i="13"/>
  <c r="T42" i="13"/>
  <c r="S42" i="13"/>
  <c r="W42" i="13" s="1"/>
  <c r="R42" i="13"/>
  <c r="B42" i="13"/>
  <c r="N41" i="13"/>
  <c r="M41" i="13"/>
  <c r="B40" i="13"/>
  <c r="B39" i="13"/>
  <c r="B38" i="13"/>
  <c r="B37" i="13"/>
  <c r="B36" i="13"/>
  <c r="AD35" i="13"/>
  <c r="AC35" i="13"/>
  <c r="AB35" i="13"/>
  <c r="AF35" i="13" s="1"/>
  <c r="AA35" i="13"/>
  <c r="U35" i="13"/>
  <c r="T35" i="13"/>
  <c r="S35" i="13"/>
  <c r="W35" i="13" s="1"/>
  <c r="R35" i="13"/>
  <c r="B35" i="13"/>
  <c r="N34" i="13"/>
  <c r="M34" i="13"/>
  <c r="B33" i="13"/>
  <c r="B32" i="13"/>
  <c r="B31" i="13"/>
  <c r="B30" i="13"/>
  <c r="B29" i="13"/>
  <c r="AD28" i="13"/>
  <c r="AC28" i="13"/>
  <c r="AB28" i="13"/>
  <c r="AF28" i="13" s="1"/>
  <c r="AA28" i="13"/>
  <c r="U28" i="13"/>
  <c r="T28" i="13"/>
  <c r="S28" i="13"/>
  <c r="W28" i="13" s="1"/>
  <c r="R28" i="13"/>
  <c r="B28" i="13"/>
  <c r="N27" i="13"/>
  <c r="M27" i="13"/>
  <c r="B26" i="13"/>
  <c r="B25" i="13"/>
  <c r="B24" i="13"/>
  <c r="B23" i="13"/>
  <c r="B22" i="13"/>
  <c r="AD21" i="13"/>
  <c r="AC21" i="13"/>
  <c r="AB21" i="13"/>
  <c r="AF21" i="13" s="1"/>
  <c r="AA21" i="13"/>
  <c r="U21" i="13"/>
  <c r="T21" i="13"/>
  <c r="S21" i="13"/>
  <c r="W21" i="13" s="1"/>
  <c r="R21" i="13"/>
  <c r="B21" i="13"/>
  <c r="N20" i="13"/>
  <c r="M20" i="13"/>
  <c r="F27" i="11"/>
  <c r="L27" i="13" s="1"/>
  <c r="U42" i="11"/>
  <c r="Z42" i="13" s="1"/>
  <c r="P41" i="11"/>
  <c r="P42" i="11" s="1"/>
  <c r="P43" i="11" s="1"/>
  <c r="P44" i="11" s="1"/>
  <c r="O41" i="11"/>
  <c r="O42" i="11" s="1"/>
  <c r="O43" i="11" s="1"/>
  <c r="N41" i="11"/>
  <c r="N42" i="11" s="1"/>
  <c r="M41" i="11"/>
  <c r="M42" i="11" s="1"/>
  <c r="M43" i="11" s="1"/>
  <c r="M44" i="11" s="1"/>
  <c r="M45" i="11" s="1"/>
  <c r="M46" i="11" s="1"/>
  <c r="M47" i="11" s="1"/>
  <c r="E41" i="11"/>
  <c r="X41" i="11" s="1"/>
  <c r="X42" i="11" s="1"/>
  <c r="X43" i="11" s="1"/>
  <c r="X44" i="11" s="1"/>
  <c r="X45" i="11" s="1"/>
  <c r="X46" i="11" s="1"/>
  <c r="X47" i="11" s="1"/>
  <c r="D41" i="11"/>
  <c r="W41" i="11" s="1"/>
  <c r="B41" i="11"/>
  <c r="U35" i="11"/>
  <c r="U36" i="11" s="1"/>
  <c r="U37" i="11" s="1"/>
  <c r="U38" i="11" s="1"/>
  <c r="U39" i="11" s="1"/>
  <c r="U40" i="11" s="1"/>
  <c r="Z40" i="13" s="1"/>
  <c r="P34" i="11"/>
  <c r="P35" i="11" s="1"/>
  <c r="P36" i="11" s="1"/>
  <c r="P37" i="11" s="1"/>
  <c r="O34" i="11"/>
  <c r="O35" i="11" s="1"/>
  <c r="O36" i="11" s="1"/>
  <c r="N34" i="11"/>
  <c r="N35" i="11" s="1"/>
  <c r="M34" i="11"/>
  <c r="M35" i="11" s="1"/>
  <c r="M36" i="11" s="1"/>
  <c r="M37" i="11" s="1"/>
  <c r="M38" i="11" s="1"/>
  <c r="M39" i="11" s="1"/>
  <c r="M40" i="11" s="1"/>
  <c r="E34" i="11"/>
  <c r="D34" i="11"/>
  <c r="W34" i="11" s="1"/>
  <c r="B34" i="11"/>
  <c r="U28" i="11"/>
  <c r="U29" i="11" s="1"/>
  <c r="P27" i="11"/>
  <c r="P28" i="11" s="1"/>
  <c r="P29" i="11" s="1"/>
  <c r="P30" i="11" s="1"/>
  <c r="O27" i="11"/>
  <c r="O28" i="11" s="1"/>
  <c r="O29" i="11" s="1"/>
  <c r="N27" i="11"/>
  <c r="N28" i="11" s="1"/>
  <c r="M27" i="11"/>
  <c r="M28" i="11" s="1"/>
  <c r="M29" i="11" s="1"/>
  <c r="M30" i="11" s="1"/>
  <c r="M31" i="11" s="1"/>
  <c r="M32" i="11" s="1"/>
  <c r="M33" i="11" s="1"/>
  <c r="E27" i="11"/>
  <c r="X27" i="11" s="1"/>
  <c r="X28" i="11" s="1"/>
  <c r="X29" i="11" s="1"/>
  <c r="X30" i="11" s="1"/>
  <c r="X31" i="11" s="1"/>
  <c r="X32" i="11" s="1"/>
  <c r="X33" i="11" s="1"/>
  <c r="D27" i="11"/>
  <c r="W28" i="11" s="1"/>
  <c r="B27" i="11"/>
  <c r="U21" i="11"/>
  <c r="U22" i="11" s="1"/>
  <c r="U23" i="11" s="1"/>
  <c r="U24" i="11" s="1"/>
  <c r="U25" i="11" s="1"/>
  <c r="U26" i="11" s="1"/>
  <c r="Z26" i="13" s="1"/>
  <c r="P20" i="11"/>
  <c r="P21" i="11" s="1"/>
  <c r="P22" i="11" s="1"/>
  <c r="P23" i="11" s="1"/>
  <c r="O20" i="11"/>
  <c r="O21" i="11" s="1"/>
  <c r="O22" i="11" s="1"/>
  <c r="N20" i="11"/>
  <c r="N21" i="11" s="1"/>
  <c r="M20" i="11"/>
  <c r="E20" i="11"/>
  <c r="X20" i="11" s="1"/>
  <c r="X21" i="11" s="1"/>
  <c r="X22" i="11" s="1"/>
  <c r="X23" i="11" s="1"/>
  <c r="X24" i="11" s="1"/>
  <c r="X25" i="11" s="1"/>
  <c r="X26" i="11" s="1"/>
  <c r="D20" i="11"/>
  <c r="W20" i="11" s="1"/>
  <c r="B20" i="13"/>
  <c r="E13" i="11"/>
  <c r="B13" i="11"/>
  <c r="AD238" i="13"/>
  <c r="AC238" i="13"/>
  <c r="AB238" i="13"/>
  <c r="AA238" i="13"/>
  <c r="AD231" i="13"/>
  <c r="AC231" i="13"/>
  <c r="AB231" i="13"/>
  <c r="AF231" i="13" s="1"/>
  <c r="AA231" i="13"/>
  <c r="AD224" i="13"/>
  <c r="AC224" i="13"/>
  <c r="AB224" i="13"/>
  <c r="AF224" i="13" s="1"/>
  <c r="AA224" i="13"/>
  <c r="AD217" i="13"/>
  <c r="AC217" i="13"/>
  <c r="AB217" i="13"/>
  <c r="AF217" i="13" s="1"/>
  <c r="AA217" i="13"/>
  <c r="AD210" i="13"/>
  <c r="AC210" i="13"/>
  <c r="AB210" i="13"/>
  <c r="AF210" i="13" s="1"/>
  <c r="AA210" i="13"/>
  <c r="AD203" i="13"/>
  <c r="AC203" i="13"/>
  <c r="AB203" i="13"/>
  <c r="AA203" i="13"/>
  <c r="AD196" i="13"/>
  <c r="AC196" i="13"/>
  <c r="AB196" i="13"/>
  <c r="AF196" i="13" s="1"/>
  <c r="AA196" i="13"/>
  <c r="AD189" i="13"/>
  <c r="AC189" i="13"/>
  <c r="AB189" i="13"/>
  <c r="AF189" i="13" s="1"/>
  <c r="AA189" i="13"/>
  <c r="AD182" i="13"/>
  <c r="AC182" i="13"/>
  <c r="AB182" i="13"/>
  <c r="AF182" i="13" s="1"/>
  <c r="AA182" i="13"/>
  <c r="AD175" i="13"/>
  <c r="AC175" i="13"/>
  <c r="AB175" i="13"/>
  <c r="AA175" i="13"/>
  <c r="AD168" i="13"/>
  <c r="AC168" i="13"/>
  <c r="AB168" i="13"/>
  <c r="AF168" i="13" s="1"/>
  <c r="AA168" i="13"/>
  <c r="AD161" i="13"/>
  <c r="AC161" i="13"/>
  <c r="AB161" i="13"/>
  <c r="AF161" i="13" s="1"/>
  <c r="AA161" i="13"/>
  <c r="AD154" i="13"/>
  <c r="AC154" i="13"/>
  <c r="AB154" i="13"/>
  <c r="AF154" i="13" s="1"/>
  <c r="AA154" i="13"/>
  <c r="AD147" i="13"/>
  <c r="AC147" i="13"/>
  <c r="AB147" i="13"/>
  <c r="AA147" i="13"/>
  <c r="AD140" i="13"/>
  <c r="AC140" i="13"/>
  <c r="AB140" i="13"/>
  <c r="AA140" i="13"/>
  <c r="AD133" i="13"/>
  <c r="AC133" i="13"/>
  <c r="AB133" i="13"/>
  <c r="AF133" i="13" s="1"/>
  <c r="AA133" i="13"/>
  <c r="AD126" i="13"/>
  <c r="AC126" i="13"/>
  <c r="AB126" i="13"/>
  <c r="AF126" i="13" s="1"/>
  <c r="AA126" i="13"/>
  <c r="AD119" i="13"/>
  <c r="AC119" i="13"/>
  <c r="AB119" i="13"/>
  <c r="AF119" i="13" s="1"/>
  <c r="AA119" i="13"/>
  <c r="AD112" i="13"/>
  <c r="AC112" i="13"/>
  <c r="AB112" i="13"/>
  <c r="AF112" i="13" s="1"/>
  <c r="AA112" i="13"/>
  <c r="AD105" i="13"/>
  <c r="AC105" i="13"/>
  <c r="AB105" i="13"/>
  <c r="AA105" i="13"/>
  <c r="AD98" i="13"/>
  <c r="AC98" i="13"/>
  <c r="AB98" i="13"/>
  <c r="AF98" i="13" s="1"/>
  <c r="AA98" i="13"/>
  <c r="AD91" i="13"/>
  <c r="AC91" i="13"/>
  <c r="AB91" i="13"/>
  <c r="AA91" i="13"/>
  <c r="AD84" i="13"/>
  <c r="AC84" i="13"/>
  <c r="AB84" i="13"/>
  <c r="AF84" i="13" s="1"/>
  <c r="AA84" i="13"/>
  <c r="AD77" i="13"/>
  <c r="AC77" i="13"/>
  <c r="AB77" i="13"/>
  <c r="AF77" i="13" s="1"/>
  <c r="AA77" i="13"/>
  <c r="AD70" i="13"/>
  <c r="AC70" i="13"/>
  <c r="AB70" i="13"/>
  <c r="AA70" i="13"/>
  <c r="AD63" i="13"/>
  <c r="AC63" i="13"/>
  <c r="AB63" i="13"/>
  <c r="AA63" i="13"/>
  <c r="AD56" i="13"/>
  <c r="AC56" i="13"/>
  <c r="AB56" i="13"/>
  <c r="AA56" i="13"/>
  <c r="AD49" i="13"/>
  <c r="AC49" i="13"/>
  <c r="AB49" i="13"/>
  <c r="AA49" i="13"/>
  <c r="AD14" i="13"/>
  <c r="AC14" i="13"/>
  <c r="AB14" i="13"/>
  <c r="AA14" i="13"/>
  <c r="U238" i="13"/>
  <c r="T238" i="13"/>
  <c r="S238" i="13"/>
  <c r="W238" i="13" s="1"/>
  <c r="R238" i="13"/>
  <c r="U231" i="13"/>
  <c r="T231" i="13"/>
  <c r="S231" i="13"/>
  <c r="W231" i="13" s="1"/>
  <c r="R231" i="13"/>
  <c r="U224" i="13"/>
  <c r="T224" i="13"/>
  <c r="S224" i="13"/>
  <c r="W224" i="13" s="1"/>
  <c r="R224" i="13"/>
  <c r="U217" i="13"/>
  <c r="T217" i="13"/>
  <c r="S217" i="13"/>
  <c r="W217" i="13" s="1"/>
  <c r="R217" i="13"/>
  <c r="U210" i="13"/>
  <c r="T210" i="13"/>
  <c r="S210" i="13"/>
  <c r="W210" i="13" s="1"/>
  <c r="R210" i="13"/>
  <c r="U203" i="13"/>
  <c r="T203" i="13"/>
  <c r="S203" i="13"/>
  <c r="W203" i="13" s="1"/>
  <c r="R203" i="13"/>
  <c r="U196" i="13"/>
  <c r="T196" i="13"/>
  <c r="S196" i="13"/>
  <c r="W196" i="13" s="1"/>
  <c r="R196" i="13"/>
  <c r="U189" i="13"/>
  <c r="T189" i="13"/>
  <c r="S189" i="13"/>
  <c r="W189" i="13" s="1"/>
  <c r="R189" i="13"/>
  <c r="U182" i="13"/>
  <c r="T182" i="13"/>
  <c r="S182" i="13"/>
  <c r="W182" i="13" s="1"/>
  <c r="R182" i="13"/>
  <c r="U175" i="13"/>
  <c r="T175" i="13"/>
  <c r="S175" i="13"/>
  <c r="W175" i="13" s="1"/>
  <c r="R175" i="13"/>
  <c r="U168" i="13"/>
  <c r="T168" i="13"/>
  <c r="S168" i="13"/>
  <c r="W168" i="13" s="1"/>
  <c r="R168" i="13"/>
  <c r="U161" i="13"/>
  <c r="T161" i="13"/>
  <c r="S161" i="13"/>
  <c r="W161" i="13" s="1"/>
  <c r="R161" i="13"/>
  <c r="U154" i="13"/>
  <c r="T154" i="13"/>
  <c r="S154" i="13"/>
  <c r="W154" i="13" s="1"/>
  <c r="R154" i="13"/>
  <c r="U147" i="13"/>
  <c r="T147" i="13"/>
  <c r="S147" i="13"/>
  <c r="R147" i="13"/>
  <c r="U140" i="13"/>
  <c r="T140" i="13"/>
  <c r="S140" i="13"/>
  <c r="W140" i="13" s="1"/>
  <c r="R140" i="13"/>
  <c r="U133" i="13"/>
  <c r="T133" i="13"/>
  <c r="S133" i="13"/>
  <c r="W133" i="13" s="1"/>
  <c r="R133" i="13"/>
  <c r="U126" i="13"/>
  <c r="T126" i="13"/>
  <c r="S126" i="13"/>
  <c r="W126" i="13" s="1"/>
  <c r="R126" i="13"/>
  <c r="U119" i="13"/>
  <c r="T119" i="13"/>
  <c r="S119" i="13"/>
  <c r="W119" i="13" s="1"/>
  <c r="R119" i="13"/>
  <c r="U112" i="13"/>
  <c r="T112" i="13"/>
  <c r="S112" i="13"/>
  <c r="R112" i="13"/>
  <c r="U105" i="13"/>
  <c r="T105" i="13"/>
  <c r="S105" i="13"/>
  <c r="W105" i="13" s="1"/>
  <c r="R105" i="13"/>
  <c r="U98" i="13"/>
  <c r="T98" i="13"/>
  <c r="S98" i="13"/>
  <c r="W98" i="13" s="1"/>
  <c r="R98" i="13"/>
  <c r="U91" i="13"/>
  <c r="T91" i="13"/>
  <c r="S91" i="13"/>
  <c r="W91" i="13" s="1"/>
  <c r="R91" i="13"/>
  <c r="U84" i="13"/>
  <c r="T84" i="13"/>
  <c r="S84" i="13"/>
  <c r="W84" i="13" s="1"/>
  <c r="R84" i="13"/>
  <c r="U77" i="13"/>
  <c r="T77" i="13"/>
  <c r="S77" i="13"/>
  <c r="R77" i="13"/>
  <c r="U70" i="13"/>
  <c r="T70" i="13"/>
  <c r="S70" i="13"/>
  <c r="R70" i="13"/>
  <c r="U63" i="13"/>
  <c r="T63" i="13"/>
  <c r="S63" i="13"/>
  <c r="R63" i="13"/>
  <c r="U56" i="13"/>
  <c r="T56" i="13"/>
  <c r="S56" i="13"/>
  <c r="R56" i="13"/>
  <c r="U49" i="13"/>
  <c r="T49" i="13"/>
  <c r="S49" i="13"/>
  <c r="R49" i="13"/>
  <c r="U14" i="13"/>
  <c r="T14" i="13"/>
  <c r="S14" i="13"/>
  <c r="R14" i="13"/>
  <c r="N237" i="13"/>
  <c r="M237" i="13"/>
  <c r="N230" i="13"/>
  <c r="M230" i="13"/>
  <c r="N223" i="13"/>
  <c r="M223" i="13"/>
  <c r="N216" i="13"/>
  <c r="M216" i="13"/>
  <c r="N209" i="13"/>
  <c r="M209" i="13"/>
  <c r="N202" i="13"/>
  <c r="M202" i="13"/>
  <c r="N195" i="13"/>
  <c r="M195" i="13"/>
  <c r="N188" i="13"/>
  <c r="M188" i="13"/>
  <c r="N181" i="13"/>
  <c r="M181" i="13"/>
  <c r="N174" i="13"/>
  <c r="M174" i="13"/>
  <c r="N167" i="13"/>
  <c r="M167" i="13"/>
  <c r="N160" i="13"/>
  <c r="M160" i="13"/>
  <c r="N153" i="13"/>
  <c r="M153" i="13"/>
  <c r="N146" i="13"/>
  <c r="M146" i="13"/>
  <c r="N139" i="13"/>
  <c r="M139" i="13"/>
  <c r="N132" i="13"/>
  <c r="M132" i="13"/>
  <c r="N125" i="13"/>
  <c r="M125" i="13"/>
  <c r="N118" i="13"/>
  <c r="M118" i="13"/>
  <c r="N111" i="13"/>
  <c r="M111" i="13"/>
  <c r="N104" i="13"/>
  <c r="M104" i="13"/>
  <c r="N97" i="13"/>
  <c r="M97" i="13"/>
  <c r="N90" i="13"/>
  <c r="M90" i="13"/>
  <c r="N83" i="13"/>
  <c r="M83" i="13"/>
  <c r="N76" i="13"/>
  <c r="M76" i="13"/>
  <c r="N69" i="13"/>
  <c r="M69" i="13"/>
  <c r="N62" i="13"/>
  <c r="M62" i="13"/>
  <c r="N55" i="13"/>
  <c r="M55" i="13"/>
  <c r="N48" i="13"/>
  <c r="M48" i="13"/>
  <c r="N13" i="13"/>
  <c r="M13" i="13"/>
  <c r="G49" i="13" l="1"/>
  <c r="G232" i="13"/>
  <c r="G189" i="13"/>
  <c r="G161" i="13"/>
  <c r="G149" i="13"/>
  <c r="G137" i="13"/>
  <c r="G125" i="13"/>
  <c r="G196" i="13"/>
  <c r="G243" i="13"/>
  <c r="G231" i="13"/>
  <c r="G185" i="13"/>
  <c r="G160" i="13"/>
  <c r="G148" i="13"/>
  <c r="G136" i="13"/>
  <c r="G73" i="13"/>
  <c r="G242" i="13"/>
  <c r="G230" i="13"/>
  <c r="G182" i="13"/>
  <c r="G159" i="13"/>
  <c r="G147" i="13"/>
  <c r="G135" i="13"/>
  <c r="G70" i="13"/>
  <c r="G151" i="13"/>
  <c r="G241" i="13"/>
  <c r="G227" i="13"/>
  <c r="G178" i="13"/>
  <c r="G158" i="13"/>
  <c r="G146" i="13"/>
  <c r="G134" i="13"/>
  <c r="G66" i="13"/>
  <c r="G240" i="13"/>
  <c r="G224" i="13"/>
  <c r="G175" i="13"/>
  <c r="G157" i="13"/>
  <c r="G145" i="13"/>
  <c r="G133" i="13"/>
  <c r="G63" i="13"/>
  <c r="G163" i="13"/>
  <c r="G239" i="13"/>
  <c r="G220" i="13"/>
  <c r="G171" i="13"/>
  <c r="G156" i="13"/>
  <c r="G144" i="13"/>
  <c r="G132" i="13"/>
  <c r="G59" i="13"/>
  <c r="G127" i="13"/>
  <c r="G238" i="13"/>
  <c r="G217" i="13"/>
  <c r="G168" i="13"/>
  <c r="G155" i="13"/>
  <c r="G143" i="13"/>
  <c r="G131" i="13"/>
  <c r="G56" i="13"/>
  <c r="G237" i="13"/>
  <c r="G206" i="13"/>
  <c r="G166" i="13"/>
  <c r="G154" i="13"/>
  <c r="G142" i="13"/>
  <c r="G130" i="13"/>
  <c r="G52" i="13"/>
  <c r="G139" i="13"/>
  <c r="G236" i="13"/>
  <c r="G203" i="13"/>
  <c r="G165" i="13"/>
  <c r="G153" i="13"/>
  <c r="G141" i="13"/>
  <c r="G129" i="13"/>
  <c r="G235" i="13"/>
  <c r="G199" i="13"/>
  <c r="G164" i="13"/>
  <c r="G152" i="13"/>
  <c r="G140" i="13"/>
  <c r="G128" i="13"/>
  <c r="G234" i="13"/>
  <c r="G233" i="13"/>
  <c r="G192" i="13"/>
  <c r="G162" i="13"/>
  <c r="G150" i="13"/>
  <c r="G138" i="13"/>
  <c r="G126" i="13"/>
  <c r="B41" i="13"/>
  <c r="C42" i="11"/>
  <c r="C43" i="11"/>
  <c r="C44" i="11"/>
  <c r="C45" i="11"/>
  <c r="C41" i="11"/>
  <c r="C46" i="11"/>
  <c r="C47" i="11"/>
  <c r="B27" i="13"/>
  <c r="C28" i="11"/>
  <c r="C29" i="11"/>
  <c r="C30" i="11"/>
  <c r="C31" i="11"/>
  <c r="C32" i="11"/>
  <c r="C33" i="11"/>
  <c r="C27" i="11"/>
  <c r="Q13" i="11"/>
  <c r="C14" i="11"/>
  <c r="C15" i="11"/>
  <c r="C16" i="11"/>
  <c r="C17" i="11"/>
  <c r="C18" i="11"/>
  <c r="C19" i="11"/>
  <c r="C13" i="11"/>
  <c r="B34" i="13"/>
  <c r="C40" i="11"/>
  <c r="C38" i="11"/>
  <c r="C34" i="11"/>
  <c r="C39" i="11"/>
  <c r="C35" i="11"/>
  <c r="C36" i="11"/>
  <c r="C37" i="11"/>
  <c r="AB43" i="13"/>
  <c r="AB44" i="13" s="1"/>
  <c r="A15" i="11"/>
  <c r="A14" i="13"/>
  <c r="U141" i="13"/>
  <c r="Y140" i="13"/>
  <c r="AD127" i="13"/>
  <c r="AH126" i="13"/>
  <c r="R232" i="13"/>
  <c r="V231" i="13"/>
  <c r="AA239" i="13"/>
  <c r="AE238" i="13"/>
  <c r="U204" i="13"/>
  <c r="Y203" i="13"/>
  <c r="AD232" i="13"/>
  <c r="AH231" i="13"/>
  <c r="R148" i="13"/>
  <c r="V147" i="13"/>
  <c r="AA155" i="13"/>
  <c r="AE154" i="13"/>
  <c r="T15" i="13"/>
  <c r="X15" i="13" s="1"/>
  <c r="X14" i="13"/>
  <c r="T148" i="13"/>
  <c r="X148" i="13" s="1"/>
  <c r="X147" i="13"/>
  <c r="T232" i="13"/>
  <c r="X232" i="13" s="1"/>
  <c r="X231" i="13"/>
  <c r="AC155" i="13"/>
  <c r="AG155" i="13" s="1"/>
  <c r="AG154" i="13"/>
  <c r="AC239" i="13"/>
  <c r="AG239" i="13" s="1"/>
  <c r="AG238" i="13"/>
  <c r="U15" i="13"/>
  <c r="Y14" i="13"/>
  <c r="U64" i="13"/>
  <c r="Y63" i="13"/>
  <c r="U85" i="13"/>
  <c r="Y84" i="13"/>
  <c r="U106" i="13"/>
  <c r="Y105" i="13"/>
  <c r="U127" i="13"/>
  <c r="Y126" i="13"/>
  <c r="U148" i="13"/>
  <c r="Y147" i="13"/>
  <c r="U169" i="13"/>
  <c r="Y168" i="13"/>
  <c r="U190" i="13"/>
  <c r="Y189" i="13"/>
  <c r="U211" i="13"/>
  <c r="Y210" i="13"/>
  <c r="U232" i="13"/>
  <c r="Y231" i="13"/>
  <c r="AD50" i="13"/>
  <c r="AH49" i="13"/>
  <c r="AD71" i="13"/>
  <c r="AH70" i="13"/>
  <c r="AD92" i="13"/>
  <c r="AH91" i="13"/>
  <c r="AD113" i="13"/>
  <c r="AH112" i="13"/>
  <c r="AD134" i="13"/>
  <c r="AH133" i="13"/>
  <c r="AD155" i="13"/>
  <c r="AH154" i="13"/>
  <c r="AD176" i="13"/>
  <c r="AH175" i="13"/>
  <c r="AD197" i="13"/>
  <c r="AH196" i="13"/>
  <c r="AD218" i="13"/>
  <c r="AH217" i="13"/>
  <c r="AD239" i="13"/>
  <c r="AH238" i="13"/>
  <c r="U99" i="13"/>
  <c r="Y98" i="13"/>
  <c r="U183" i="13"/>
  <c r="Y182" i="13"/>
  <c r="AD85" i="13"/>
  <c r="AH84" i="13"/>
  <c r="AD211" i="13"/>
  <c r="AH210" i="13"/>
  <c r="R127" i="13"/>
  <c r="V126" i="13"/>
  <c r="AA71" i="13"/>
  <c r="AE70" i="13"/>
  <c r="AA218" i="13"/>
  <c r="AE217" i="13"/>
  <c r="U36" i="13"/>
  <c r="Y35" i="13"/>
  <c r="T85" i="13"/>
  <c r="X85" i="13" s="1"/>
  <c r="X84" i="13"/>
  <c r="AC92" i="13"/>
  <c r="AG92" i="13" s="1"/>
  <c r="AG91" i="13"/>
  <c r="R50" i="13"/>
  <c r="V49" i="13"/>
  <c r="R71" i="13"/>
  <c r="V70" i="13"/>
  <c r="R92" i="13"/>
  <c r="V91" i="13"/>
  <c r="R113" i="13"/>
  <c r="V112" i="13"/>
  <c r="R134" i="13"/>
  <c r="V133" i="13"/>
  <c r="R155" i="13"/>
  <c r="V154" i="13"/>
  <c r="R176" i="13"/>
  <c r="V175" i="13"/>
  <c r="R197" i="13"/>
  <c r="V196" i="13"/>
  <c r="R218" i="13"/>
  <c r="V217" i="13"/>
  <c r="R239" i="13"/>
  <c r="V238" i="13"/>
  <c r="AA57" i="13"/>
  <c r="AE56" i="13"/>
  <c r="AA78" i="13"/>
  <c r="AE77" i="13"/>
  <c r="AA99" i="13"/>
  <c r="AE98" i="13"/>
  <c r="AA120" i="13"/>
  <c r="AE119" i="13"/>
  <c r="AA141" i="13"/>
  <c r="AE140" i="13"/>
  <c r="AA162" i="13"/>
  <c r="AE161" i="13"/>
  <c r="AA183" i="13"/>
  <c r="AE182" i="13"/>
  <c r="AA204" i="13"/>
  <c r="AE203" i="13"/>
  <c r="AA225" i="13"/>
  <c r="AE224" i="13"/>
  <c r="AC22" i="13"/>
  <c r="AG22" i="13" s="1"/>
  <c r="AG21" i="13"/>
  <c r="R29" i="13"/>
  <c r="V28" i="13"/>
  <c r="AC36" i="13"/>
  <c r="AG36" i="13" s="1"/>
  <c r="AG35" i="13"/>
  <c r="R43" i="13"/>
  <c r="V42" i="13"/>
  <c r="U120" i="13"/>
  <c r="Y119" i="13"/>
  <c r="AD106" i="13"/>
  <c r="AH105" i="13"/>
  <c r="AA50" i="13"/>
  <c r="AE49" i="13"/>
  <c r="T22" i="13"/>
  <c r="X22" i="13" s="1"/>
  <c r="X21" i="13"/>
  <c r="AB92" i="13"/>
  <c r="AF91" i="13"/>
  <c r="T106" i="13"/>
  <c r="X106" i="13" s="1"/>
  <c r="X105" i="13"/>
  <c r="AC71" i="13"/>
  <c r="AG70" i="13"/>
  <c r="S50" i="13"/>
  <c r="W49" i="13"/>
  <c r="S71" i="13"/>
  <c r="W70" i="13"/>
  <c r="S113" i="13"/>
  <c r="W112" i="13"/>
  <c r="AB57" i="13"/>
  <c r="AF56" i="13"/>
  <c r="AB141" i="13"/>
  <c r="AF140" i="13"/>
  <c r="AB204" i="13"/>
  <c r="AF203" i="13"/>
  <c r="AD22" i="13"/>
  <c r="AH21" i="13"/>
  <c r="AD36" i="13"/>
  <c r="AH35" i="13"/>
  <c r="AD169" i="13"/>
  <c r="AH168" i="13"/>
  <c r="R106" i="13"/>
  <c r="V105" i="13"/>
  <c r="AA113" i="13"/>
  <c r="AE112" i="13"/>
  <c r="AB176" i="13"/>
  <c r="AF175" i="13"/>
  <c r="U22" i="13"/>
  <c r="Y21" i="13"/>
  <c r="T211" i="13"/>
  <c r="X211" i="13" s="1"/>
  <c r="X210" i="13"/>
  <c r="AA36" i="13"/>
  <c r="AE35" i="13"/>
  <c r="T50" i="13"/>
  <c r="X49" i="13"/>
  <c r="T71" i="13"/>
  <c r="X71" i="13" s="1"/>
  <c r="X70" i="13"/>
  <c r="T92" i="13"/>
  <c r="X91" i="13"/>
  <c r="T113" i="13"/>
  <c r="X112" i="13"/>
  <c r="T134" i="13"/>
  <c r="X133" i="13"/>
  <c r="T155" i="13"/>
  <c r="X155" i="13" s="1"/>
  <c r="X154" i="13"/>
  <c r="T176" i="13"/>
  <c r="X176" i="13" s="1"/>
  <c r="X175" i="13"/>
  <c r="T197" i="13"/>
  <c r="X197" i="13" s="1"/>
  <c r="X196" i="13"/>
  <c r="T218" i="13"/>
  <c r="X218" i="13" s="1"/>
  <c r="X217" i="13"/>
  <c r="T239" i="13"/>
  <c r="X239" i="13" s="1"/>
  <c r="X238" i="13"/>
  <c r="AC57" i="13"/>
  <c r="AG56" i="13"/>
  <c r="AC78" i="13"/>
  <c r="AG78" i="13" s="1"/>
  <c r="AG77" i="13"/>
  <c r="AC99" i="13"/>
  <c r="AG99" i="13" s="1"/>
  <c r="AG98" i="13"/>
  <c r="AC120" i="13"/>
  <c r="AG119" i="13"/>
  <c r="AC141" i="13"/>
  <c r="AG141" i="13" s="1"/>
  <c r="AG140" i="13"/>
  <c r="AC162" i="13"/>
  <c r="AG161" i="13"/>
  <c r="AC183" i="13"/>
  <c r="AG183" i="13" s="1"/>
  <c r="AG182" i="13"/>
  <c r="AC204" i="13"/>
  <c r="AG204" i="13" s="1"/>
  <c r="AG203" i="13"/>
  <c r="AC225" i="13"/>
  <c r="AG225" i="13" s="1"/>
  <c r="AG224" i="13"/>
  <c r="T29" i="13"/>
  <c r="X29" i="13" s="1"/>
  <c r="X28" i="13"/>
  <c r="T43" i="13"/>
  <c r="X43" i="13" s="1"/>
  <c r="X42" i="13"/>
  <c r="AD15" i="13"/>
  <c r="AH14" i="13"/>
  <c r="R64" i="13"/>
  <c r="V63" i="13"/>
  <c r="R169" i="13"/>
  <c r="V168" i="13"/>
  <c r="AA134" i="13"/>
  <c r="AE133" i="13"/>
  <c r="T64" i="13"/>
  <c r="X63" i="13"/>
  <c r="AC50" i="13"/>
  <c r="AG49" i="13"/>
  <c r="U50" i="13"/>
  <c r="Y49" i="13"/>
  <c r="U71" i="13"/>
  <c r="Y70" i="13"/>
  <c r="U92" i="13"/>
  <c r="Y91" i="13"/>
  <c r="U113" i="13"/>
  <c r="Y112" i="13"/>
  <c r="U134" i="13"/>
  <c r="Y133" i="13"/>
  <c r="U155" i="13"/>
  <c r="Y154" i="13"/>
  <c r="U176" i="13"/>
  <c r="Y175" i="13"/>
  <c r="U197" i="13"/>
  <c r="Y196" i="13"/>
  <c r="U218" i="13"/>
  <c r="Y217" i="13"/>
  <c r="U239" i="13"/>
  <c r="Y238" i="13"/>
  <c r="AD57" i="13"/>
  <c r="AH56" i="13"/>
  <c r="AD78" i="13"/>
  <c r="AH77" i="13"/>
  <c r="AD99" i="13"/>
  <c r="AH98" i="13"/>
  <c r="AD120" i="13"/>
  <c r="AH119" i="13"/>
  <c r="AD141" i="13"/>
  <c r="AH140" i="13"/>
  <c r="AD162" i="13"/>
  <c r="AH161" i="13"/>
  <c r="AD183" i="13"/>
  <c r="AH182" i="13"/>
  <c r="AD204" i="13"/>
  <c r="AH203" i="13"/>
  <c r="AD225" i="13"/>
  <c r="AH224" i="13"/>
  <c r="U29" i="13"/>
  <c r="Y28" i="13"/>
  <c r="U43" i="13"/>
  <c r="Y42" i="13"/>
  <c r="R85" i="13"/>
  <c r="V84" i="13"/>
  <c r="R211" i="13"/>
  <c r="V210" i="13"/>
  <c r="AA197" i="13"/>
  <c r="AE196" i="13"/>
  <c r="S15" i="13"/>
  <c r="W14" i="13"/>
  <c r="S64" i="13"/>
  <c r="W63" i="13"/>
  <c r="S148" i="13"/>
  <c r="W147" i="13"/>
  <c r="AB71" i="13"/>
  <c r="AF70" i="13"/>
  <c r="AA22" i="13"/>
  <c r="AE21" i="13"/>
  <c r="R57" i="13"/>
  <c r="V56" i="13"/>
  <c r="R78" i="13"/>
  <c r="V77" i="13"/>
  <c r="R99" i="13"/>
  <c r="V98" i="13"/>
  <c r="R120" i="13"/>
  <c r="V119" i="13"/>
  <c r="R141" i="13"/>
  <c r="V140" i="13"/>
  <c r="R162" i="13"/>
  <c r="V161" i="13"/>
  <c r="R183" i="13"/>
  <c r="V182" i="13"/>
  <c r="R204" i="13"/>
  <c r="V203" i="13"/>
  <c r="R225" i="13"/>
  <c r="V224" i="13"/>
  <c r="AA15" i="13"/>
  <c r="AE14" i="13"/>
  <c r="AA64" i="13"/>
  <c r="AE63" i="13"/>
  <c r="AA85" i="13"/>
  <c r="AE84" i="13"/>
  <c r="AA106" i="13"/>
  <c r="AE105" i="13"/>
  <c r="AA127" i="13"/>
  <c r="AE126" i="13"/>
  <c r="AA148" i="13"/>
  <c r="AE147" i="13"/>
  <c r="AA169" i="13"/>
  <c r="AE168" i="13"/>
  <c r="AA190" i="13"/>
  <c r="AE189" i="13"/>
  <c r="AA211" i="13"/>
  <c r="AE210" i="13"/>
  <c r="AA232" i="13"/>
  <c r="AE231" i="13"/>
  <c r="AA29" i="13"/>
  <c r="AE28" i="13"/>
  <c r="AA43" i="13"/>
  <c r="AE42" i="13"/>
  <c r="U78" i="13"/>
  <c r="Y77" i="13"/>
  <c r="U162" i="13"/>
  <c r="Y161" i="13"/>
  <c r="AD64" i="13"/>
  <c r="AH63" i="13"/>
  <c r="AD190" i="13"/>
  <c r="AH189" i="13"/>
  <c r="R15" i="13"/>
  <c r="V14" i="13"/>
  <c r="AA92" i="13"/>
  <c r="AE91" i="13"/>
  <c r="T36" i="13"/>
  <c r="X36" i="13" s="1"/>
  <c r="X35" i="13"/>
  <c r="AB50" i="13"/>
  <c r="AF49" i="13"/>
  <c r="AB239" i="13"/>
  <c r="AF238" i="13"/>
  <c r="T169" i="13"/>
  <c r="X168" i="13"/>
  <c r="AC113" i="13"/>
  <c r="AG113" i="13" s="1"/>
  <c r="AG112" i="13"/>
  <c r="AC197" i="13"/>
  <c r="AG197" i="13" s="1"/>
  <c r="AG196" i="13"/>
  <c r="S57" i="13"/>
  <c r="W56" i="13"/>
  <c r="S78" i="13"/>
  <c r="W77" i="13"/>
  <c r="AB15" i="13"/>
  <c r="AF14" i="13"/>
  <c r="AB64" i="13"/>
  <c r="AF63" i="13"/>
  <c r="AB106" i="13"/>
  <c r="AF105" i="13"/>
  <c r="AB148" i="13"/>
  <c r="AF147" i="13"/>
  <c r="U57" i="13"/>
  <c r="Y56" i="13"/>
  <c r="U225" i="13"/>
  <c r="Y224" i="13"/>
  <c r="AD148" i="13"/>
  <c r="AH147" i="13"/>
  <c r="R190" i="13"/>
  <c r="V189" i="13"/>
  <c r="AA176" i="13"/>
  <c r="AE175" i="13"/>
  <c r="T127" i="13"/>
  <c r="X126" i="13"/>
  <c r="T190" i="13"/>
  <c r="X189" i="13"/>
  <c r="AC134" i="13"/>
  <c r="AG134" i="13" s="1"/>
  <c r="AG133" i="13"/>
  <c r="AC176" i="13"/>
  <c r="AG176" i="13" s="1"/>
  <c r="AG175" i="13"/>
  <c r="AC218" i="13"/>
  <c r="AG218" i="13" s="1"/>
  <c r="AG217" i="13"/>
  <c r="T57" i="13"/>
  <c r="X56" i="13"/>
  <c r="T78" i="13"/>
  <c r="X77" i="13"/>
  <c r="T99" i="13"/>
  <c r="X99" i="13" s="1"/>
  <c r="X98" i="13"/>
  <c r="T120" i="13"/>
  <c r="X120" i="13" s="1"/>
  <c r="X119" i="13"/>
  <c r="T141" i="13"/>
  <c r="X141" i="13" s="1"/>
  <c r="X140" i="13"/>
  <c r="T162" i="13"/>
  <c r="X162" i="13" s="1"/>
  <c r="X161" i="13"/>
  <c r="T183" i="13"/>
  <c r="X183" i="13" s="1"/>
  <c r="X182" i="13"/>
  <c r="T204" i="13"/>
  <c r="X204" i="13" s="1"/>
  <c r="X203" i="13"/>
  <c r="T225" i="13"/>
  <c r="X224" i="13"/>
  <c r="AC15" i="13"/>
  <c r="AG14" i="13"/>
  <c r="AC64" i="13"/>
  <c r="AG64" i="13" s="1"/>
  <c r="AG63" i="13"/>
  <c r="AC85" i="13"/>
  <c r="AG84" i="13"/>
  <c r="AC106" i="13"/>
  <c r="AG106" i="13" s="1"/>
  <c r="AG105" i="13"/>
  <c r="AC127" i="13"/>
  <c r="AG126" i="13"/>
  <c r="AC148" i="13"/>
  <c r="AG148" i="13" s="1"/>
  <c r="AG147" i="13"/>
  <c r="AC169" i="13"/>
  <c r="AG169" i="13" s="1"/>
  <c r="AG168" i="13"/>
  <c r="AC190" i="13"/>
  <c r="AG190" i="13" s="1"/>
  <c r="AG189" i="13"/>
  <c r="AC211" i="13"/>
  <c r="AG211" i="13" s="1"/>
  <c r="AG210" i="13"/>
  <c r="AC232" i="13"/>
  <c r="AG232" i="13" s="1"/>
  <c r="AG231" i="13"/>
  <c r="R22" i="13"/>
  <c r="V21" i="13"/>
  <c r="AC29" i="13"/>
  <c r="AG29" i="13" s="1"/>
  <c r="AG28" i="13"/>
  <c r="R36" i="13"/>
  <c r="V35" i="13"/>
  <c r="AC43" i="13"/>
  <c r="AG43" i="13" s="1"/>
  <c r="AG42" i="13"/>
  <c r="AD29" i="13"/>
  <c r="AH28" i="13"/>
  <c r="AD43" i="13"/>
  <c r="AH42" i="13"/>
  <c r="K34" i="13"/>
  <c r="X34" i="11"/>
  <c r="X35" i="11" s="1"/>
  <c r="X36" i="11" s="1"/>
  <c r="X37" i="11" s="1"/>
  <c r="X38" i="11" s="1"/>
  <c r="X39" i="11" s="1"/>
  <c r="X40" i="11" s="1"/>
  <c r="K13" i="13"/>
  <c r="X13" i="11"/>
  <c r="X14" i="11" s="1"/>
  <c r="X15" i="11" s="1"/>
  <c r="X16" i="11" s="1"/>
  <c r="X17" i="11" s="1"/>
  <c r="X18" i="11" s="1"/>
  <c r="X19" i="11" s="1"/>
  <c r="K20" i="13"/>
  <c r="K41" i="13"/>
  <c r="L41" i="13"/>
  <c r="Y27" i="11"/>
  <c r="Y28" i="11" s="1"/>
  <c r="Y29" i="11" s="1"/>
  <c r="Y30" i="11" s="1"/>
  <c r="Y31" i="11" s="1"/>
  <c r="Y32" i="11" s="1"/>
  <c r="Y33" i="11" s="1"/>
  <c r="J20" i="13"/>
  <c r="J27" i="13"/>
  <c r="K27" i="13"/>
  <c r="J34" i="13"/>
  <c r="J41" i="13"/>
  <c r="U30" i="11"/>
  <c r="Z29" i="13"/>
  <c r="Z28" i="13"/>
  <c r="Z21" i="13"/>
  <c r="Z23" i="13"/>
  <c r="Z38" i="13"/>
  <c r="M42" i="13"/>
  <c r="Z24" i="13"/>
  <c r="Z36" i="13"/>
  <c r="Z39" i="13"/>
  <c r="U43" i="11"/>
  <c r="M35" i="13"/>
  <c r="M28" i="13"/>
  <c r="Z22" i="13"/>
  <c r="Z25" i="13"/>
  <c r="Z35" i="13"/>
  <c r="Z37" i="13"/>
  <c r="N42" i="13"/>
  <c r="M21" i="13"/>
  <c r="S43" i="13"/>
  <c r="N35" i="13"/>
  <c r="AB36" i="13"/>
  <c r="S36" i="13"/>
  <c r="N21" i="13"/>
  <c r="N28" i="13"/>
  <c r="AB29" i="13"/>
  <c r="S29" i="13"/>
  <c r="AB22" i="13"/>
  <c r="S22" i="13"/>
  <c r="P45" i="11"/>
  <c r="P46" i="11" s="1"/>
  <c r="P47" i="11" s="1"/>
  <c r="N43" i="11"/>
  <c r="N44" i="11" s="1"/>
  <c r="N45" i="11" s="1"/>
  <c r="O44" i="11"/>
  <c r="O45" i="11" s="1"/>
  <c r="O46" i="11" s="1"/>
  <c r="W42" i="11"/>
  <c r="O37" i="11"/>
  <c r="O38" i="11" s="1"/>
  <c r="O39" i="11" s="1"/>
  <c r="P38" i="11"/>
  <c r="P39" i="11" s="1"/>
  <c r="P40" i="11" s="1"/>
  <c r="N29" i="11"/>
  <c r="N30" i="11" s="1"/>
  <c r="N31" i="11" s="1"/>
  <c r="W35" i="11"/>
  <c r="N36" i="11"/>
  <c r="N37" i="11" s="1"/>
  <c r="N38" i="11" s="1"/>
  <c r="W27" i="11"/>
  <c r="W29" i="11"/>
  <c r="P31" i="11"/>
  <c r="P32" i="11" s="1"/>
  <c r="P33" i="11" s="1"/>
  <c r="O30" i="11"/>
  <c r="O31" i="11" s="1"/>
  <c r="O32" i="11" s="1"/>
  <c r="M21" i="11"/>
  <c r="M22" i="11" s="1"/>
  <c r="M23" i="11" s="1"/>
  <c r="M24" i="11" s="1"/>
  <c r="M25" i="11" s="1"/>
  <c r="M26" i="11" s="1"/>
  <c r="P24" i="11"/>
  <c r="P25" i="11" s="1"/>
  <c r="P26" i="11" s="1"/>
  <c r="O23" i="11"/>
  <c r="O24" i="11" s="1"/>
  <c r="O25" i="11" s="1"/>
  <c r="N22" i="11"/>
  <c r="N23" i="11" s="1"/>
  <c r="N24" i="11" s="1"/>
  <c r="W21" i="11"/>
  <c r="S120" i="13"/>
  <c r="S162" i="13"/>
  <c r="AB127" i="13"/>
  <c r="AB183" i="13"/>
  <c r="AB197" i="13"/>
  <c r="AB225" i="13"/>
  <c r="S106" i="13"/>
  <c r="S176" i="13"/>
  <c r="AB85" i="13"/>
  <c r="S134" i="13"/>
  <c r="S190" i="13"/>
  <c r="AB113" i="13"/>
  <c r="AB169" i="13"/>
  <c r="S85" i="13"/>
  <c r="S99" i="13"/>
  <c r="S127" i="13"/>
  <c r="S155" i="13"/>
  <c r="S169" i="13"/>
  <c r="S183" i="13"/>
  <c r="S197" i="13"/>
  <c r="S225" i="13"/>
  <c r="S239" i="13"/>
  <c r="AB78" i="13"/>
  <c r="AB120" i="13"/>
  <c r="AB134" i="13"/>
  <c r="AB162" i="13"/>
  <c r="AB190" i="13"/>
  <c r="AB218" i="13"/>
  <c r="AB232" i="13"/>
  <c r="S204" i="13"/>
  <c r="S232" i="13"/>
  <c r="AB99" i="13"/>
  <c r="AB155" i="13"/>
  <c r="S141" i="13"/>
  <c r="S211" i="13"/>
  <c r="S92" i="13"/>
  <c r="S218" i="13"/>
  <c r="AB211" i="13"/>
  <c r="U238" i="11"/>
  <c r="U239" i="11" s="1"/>
  <c r="Z239" i="13" s="1"/>
  <c r="U231" i="11"/>
  <c r="U232" i="11" s="1"/>
  <c r="U233" i="11" s="1"/>
  <c r="U224" i="11"/>
  <c r="U225" i="11" s="1"/>
  <c r="Z225" i="13" s="1"/>
  <c r="U217" i="11"/>
  <c r="U218" i="11" s="1"/>
  <c r="U219" i="11" s="1"/>
  <c r="U220" i="11" s="1"/>
  <c r="U210" i="11"/>
  <c r="U211" i="11" s="1"/>
  <c r="U212" i="11" s="1"/>
  <c r="U203" i="11"/>
  <c r="U204" i="11" s="1"/>
  <c r="U205" i="11" s="1"/>
  <c r="U196" i="11"/>
  <c r="U197" i="11" s="1"/>
  <c r="U198" i="11" s="1"/>
  <c r="U189" i="11"/>
  <c r="U190" i="11" s="1"/>
  <c r="Z190" i="13" s="1"/>
  <c r="U182" i="11"/>
  <c r="U183" i="11" s="1"/>
  <c r="U184" i="11" s="1"/>
  <c r="U175" i="11"/>
  <c r="U176" i="11" s="1"/>
  <c r="U177" i="11" s="1"/>
  <c r="Z177" i="13" s="1"/>
  <c r="U168" i="11"/>
  <c r="U169" i="11" s="1"/>
  <c r="U170" i="11" s="1"/>
  <c r="U161" i="11"/>
  <c r="U162" i="11" s="1"/>
  <c r="U163" i="11" s="1"/>
  <c r="U154" i="11"/>
  <c r="U155" i="11" s="1"/>
  <c r="Z155" i="13" s="1"/>
  <c r="U147" i="11"/>
  <c r="U148" i="11" s="1"/>
  <c r="U149" i="11" s="1"/>
  <c r="U150" i="11" s="1"/>
  <c r="U151" i="11" s="1"/>
  <c r="U152" i="11" s="1"/>
  <c r="U140" i="11"/>
  <c r="U141" i="11" s="1"/>
  <c r="U142" i="11" s="1"/>
  <c r="U143" i="11" s="1"/>
  <c r="U144" i="11" s="1"/>
  <c r="U145" i="11" s="1"/>
  <c r="U133" i="11"/>
  <c r="U134" i="11" s="1"/>
  <c r="U135" i="11" s="1"/>
  <c r="U136" i="11" s="1"/>
  <c r="U137" i="11" s="1"/>
  <c r="U138" i="11" s="1"/>
  <c r="U126" i="11"/>
  <c r="U127" i="11" s="1"/>
  <c r="U128" i="11" s="1"/>
  <c r="U129" i="11" s="1"/>
  <c r="U130" i="11" s="1"/>
  <c r="U131" i="11" s="1"/>
  <c r="U119" i="11"/>
  <c r="U120" i="11" s="1"/>
  <c r="U121" i="11" s="1"/>
  <c r="U122" i="11" s="1"/>
  <c r="U123" i="11" s="1"/>
  <c r="U124" i="11" s="1"/>
  <c r="U112" i="11"/>
  <c r="U113" i="11" s="1"/>
  <c r="U114" i="11" s="1"/>
  <c r="U115" i="11" s="1"/>
  <c r="U116" i="11" s="1"/>
  <c r="U117" i="11"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B19" i="13"/>
  <c r="B18" i="13"/>
  <c r="B17" i="13"/>
  <c r="B16" i="13"/>
  <c r="B15" i="13"/>
  <c r="B14" i="13"/>
  <c r="M14" i="13" s="1"/>
  <c r="J5" i="13"/>
  <c r="D13" i="11"/>
  <c r="J13" i="13" s="1"/>
  <c r="T44" i="13" l="1"/>
  <c r="T45" i="13" s="1"/>
  <c r="M43" i="13"/>
  <c r="AC156" i="13"/>
  <c r="T142" i="13"/>
  <c r="AF43" i="13"/>
  <c r="T86" i="13"/>
  <c r="X86" i="13" s="1"/>
  <c r="AC177" i="13"/>
  <c r="AC178" i="13" s="1"/>
  <c r="T72" i="13"/>
  <c r="X72" i="13" s="1"/>
  <c r="T107" i="13"/>
  <c r="T108" i="13" s="1"/>
  <c r="AC107" i="13"/>
  <c r="AG107" i="13" s="1"/>
  <c r="AC240" i="13"/>
  <c r="AC241" i="13" s="1"/>
  <c r="T219" i="13"/>
  <c r="X219" i="13" s="1"/>
  <c r="AC212" i="13"/>
  <c r="AC213" i="13" s="1"/>
  <c r="AC233" i="13"/>
  <c r="AC234" i="13" s="1"/>
  <c r="AC219" i="13"/>
  <c r="AC220" i="13" s="1"/>
  <c r="T30" i="13"/>
  <c r="T31" i="13" s="1"/>
  <c r="AC93" i="13"/>
  <c r="AC94" i="13" s="1"/>
  <c r="T198" i="13"/>
  <c r="X198" i="13" s="1"/>
  <c r="M29" i="13"/>
  <c r="T240" i="13"/>
  <c r="T241" i="13" s="1"/>
  <c r="AC114" i="13"/>
  <c r="AG114" i="13" s="1"/>
  <c r="T184" i="13"/>
  <c r="T185" i="13" s="1"/>
  <c r="AC142" i="13"/>
  <c r="AG142" i="13" s="1"/>
  <c r="T163" i="13"/>
  <c r="X163" i="13" s="1"/>
  <c r="AC65" i="13"/>
  <c r="AC66" i="13" s="1"/>
  <c r="N43" i="13"/>
  <c r="AC191" i="13"/>
  <c r="AC192" i="13" s="1"/>
  <c r="T212" i="13"/>
  <c r="X212" i="13" s="1"/>
  <c r="AC23" i="13"/>
  <c r="AC24" i="13" s="1"/>
  <c r="M15" i="13"/>
  <c r="T16" i="13"/>
  <c r="T17" i="13" s="1"/>
  <c r="T205" i="13"/>
  <c r="T206" i="13" s="1"/>
  <c r="AC184" i="13"/>
  <c r="AG184" i="13" s="1"/>
  <c r="AC198" i="13"/>
  <c r="AC199" i="13" s="1"/>
  <c r="N22" i="13"/>
  <c r="M22" i="13"/>
  <c r="A16" i="11"/>
  <c r="A15" i="13"/>
  <c r="T156" i="13"/>
  <c r="T157" i="13" s="1"/>
  <c r="T23" i="13"/>
  <c r="X23" i="13" s="1"/>
  <c r="T149" i="13"/>
  <c r="T150" i="13" s="1"/>
  <c r="AC135" i="13"/>
  <c r="AC136" i="13" s="1"/>
  <c r="AC44" i="13"/>
  <c r="AC45" i="13" s="1"/>
  <c r="T177" i="13"/>
  <c r="AC149" i="13"/>
  <c r="AB163" i="13"/>
  <c r="AF162" i="13"/>
  <c r="S156" i="13"/>
  <c r="W155" i="13"/>
  <c r="S191" i="13"/>
  <c r="W190" i="13"/>
  <c r="S121" i="13"/>
  <c r="W120" i="13"/>
  <c r="X44" i="13"/>
  <c r="M36" i="13"/>
  <c r="AB156" i="13"/>
  <c r="AF155" i="13"/>
  <c r="S128" i="13"/>
  <c r="W127" i="13"/>
  <c r="S135" i="13"/>
  <c r="W134" i="13"/>
  <c r="AC16" i="13"/>
  <c r="AG15" i="13"/>
  <c r="U226" i="13"/>
  <c r="Y225" i="13"/>
  <c r="S79" i="13"/>
  <c r="W78" i="13"/>
  <c r="AB51" i="13"/>
  <c r="AF50" i="13"/>
  <c r="U163" i="13"/>
  <c r="Y162" i="13"/>
  <c r="AA191" i="13"/>
  <c r="AE190" i="13"/>
  <c r="AA65" i="13"/>
  <c r="AE64" i="13"/>
  <c r="R142" i="13"/>
  <c r="V141" i="13"/>
  <c r="AB72" i="13"/>
  <c r="AF71" i="13"/>
  <c r="R86" i="13"/>
  <c r="V85" i="13"/>
  <c r="AD163" i="13"/>
  <c r="AH162" i="13"/>
  <c r="U240" i="13"/>
  <c r="Y239" i="13"/>
  <c r="U114" i="13"/>
  <c r="Y113" i="13"/>
  <c r="AA135" i="13"/>
  <c r="AE134" i="13"/>
  <c r="T51" i="13"/>
  <c r="X50" i="13"/>
  <c r="R107" i="13"/>
  <c r="V106" i="13"/>
  <c r="AB58" i="13"/>
  <c r="AF57" i="13"/>
  <c r="AB93" i="13"/>
  <c r="AF92" i="13"/>
  <c r="AA163" i="13"/>
  <c r="AE162" i="13"/>
  <c r="R240" i="13"/>
  <c r="V239" i="13"/>
  <c r="R114" i="13"/>
  <c r="V113" i="13"/>
  <c r="U37" i="13"/>
  <c r="Y36" i="13"/>
  <c r="U184" i="13"/>
  <c r="Y183" i="13"/>
  <c r="AD156" i="13"/>
  <c r="AH155" i="13"/>
  <c r="AD233" i="13"/>
  <c r="AH232" i="13"/>
  <c r="AB212" i="13"/>
  <c r="AF211" i="13"/>
  <c r="T143" i="13"/>
  <c r="X142" i="13"/>
  <c r="AB100" i="13"/>
  <c r="AF99" i="13"/>
  <c r="AB135" i="13"/>
  <c r="AF134" i="13"/>
  <c r="S100" i="13"/>
  <c r="W99" i="13"/>
  <c r="AC226" i="13"/>
  <c r="U233" i="13"/>
  <c r="Y232" i="13"/>
  <c r="S233" i="13"/>
  <c r="W232" i="13"/>
  <c r="AB121" i="13"/>
  <c r="AF120" i="13"/>
  <c r="S86" i="13"/>
  <c r="W85" i="13"/>
  <c r="AC170" i="13"/>
  <c r="S30" i="13"/>
  <c r="W29" i="13"/>
  <c r="T226" i="13"/>
  <c r="X225" i="13"/>
  <c r="T191" i="13"/>
  <c r="X190" i="13"/>
  <c r="U58" i="13"/>
  <c r="Y57" i="13"/>
  <c r="S58" i="13"/>
  <c r="W57" i="13"/>
  <c r="U79" i="13"/>
  <c r="Y78" i="13"/>
  <c r="AA170" i="13"/>
  <c r="AE169" i="13"/>
  <c r="AA16" i="13"/>
  <c r="AE15" i="13"/>
  <c r="R121" i="13"/>
  <c r="V120" i="13"/>
  <c r="S149" i="13"/>
  <c r="W148" i="13"/>
  <c r="U44" i="13"/>
  <c r="Y43" i="13"/>
  <c r="AD142" i="13"/>
  <c r="AH141" i="13"/>
  <c r="U219" i="13"/>
  <c r="Y218" i="13"/>
  <c r="U93" i="13"/>
  <c r="Y92" i="13"/>
  <c r="R170" i="13"/>
  <c r="V169" i="13"/>
  <c r="AA37" i="13"/>
  <c r="AE36" i="13"/>
  <c r="AD170" i="13"/>
  <c r="AH169" i="13"/>
  <c r="S114" i="13"/>
  <c r="W113" i="13"/>
  <c r="R30" i="13"/>
  <c r="V29" i="13"/>
  <c r="AA142" i="13"/>
  <c r="AE141" i="13"/>
  <c r="R219" i="13"/>
  <c r="V218" i="13"/>
  <c r="R93" i="13"/>
  <c r="V92" i="13"/>
  <c r="AA219" i="13"/>
  <c r="AE218" i="13"/>
  <c r="U100" i="13"/>
  <c r="Y99" i="13"/>
  <c r="AD135" i="13"/>
  <c r="AH134" i="13"/>
  <c r="U212" i="13"/>
  <c r="Y211" i="13"/>
  <c r="U86" i="13"/>
  <c r="Y85" i="13"/>
  <c r="U205" i="13"/>
  <c r="Y204" i="13"/>
  <c r="R37" i="13"/>
  <c r="V36" i="13"/>
  <c r="U107" i="13"/>
  <c r="Y106" i="13"/>
  <c r="S219" i="13"/>
  <c r="W218" i="13"/>
  <c r="S205" i="13"/>
  <c r="W204" i="13"/>
  <c r="AC157" i="13"/>
  <c r="AG156" i="13"/>
  <c r="AC100" i="13"/>
  <c r="AB37" i="13"/>
  <c r="AF36" i="13"/>
  <c r="S93" i="13"/>
  <c r="W92" i="13"/>
  <c r="AC79" i="13"/>
  <c r="T100" i="13"/>
  <c r="AB79" i="13"/>
  <c r="AF78" i="13"/>
  <c r="AB30" i="13"/>
  <c r="AF29" i="13"/>
  <c r="R23" i="13"/>
  <c r="V22" i="13"/>
  <c r="AC128" i="13"/>
  <c r="AG127" i="13"/>
  <c r="T79" i="13"/>
  <c r="X78" i="13"/>
  <c r="T128" i="13"/>
  <c r="X127" i="13"/>
  <c r="AB149" i="13"/>
  <c r="AF148" i="13"/>
  <c r="AA93" i="13"/>
  <c r="AE92" i="13"/>
  <c r="AA44" i="13"/>
  <c r="AE43" i="13"/>
  <c r="AA149" i="13"/>
  <c r="AE148" i="13"/>
  <c r="R226" i="13"/>
  <c r="V225" i="13"/>
  <c r="R100" i="13"/>
  <c r="V99" i="13"/>
  <c r="S65" i="13"/>
  <c r="W64" i="13"/>
  <c r="U30" i="13"/>
  <c r="Y29" i="13"/>
  <c r="AD121" i="13"/>
  <c r="AH120" i="13"/>
  <c r="U198" i="13"/>
  <c r="Y197" i="13"/>
  <c r="U72" i="13"/>
  <c r="Y71" i="13"/>
  <c r="R65" i="13"/>
  <c r="V64" i="13"/>
  <c r="AC58" i="13"/>
  <c r="AG57" i="13"/>
  <c r="T135" i="13"/>
  <c r="X134" i="13"/>
  <c r="AD37" i="13"/>
  <c r="AH36" i="13"/>
  <c r="S72" i="13"/>
  <c r="W71" i="13"/>
  <c r="AA51" i="13"/>
  <c r="AE50" i="13"/>
  <c r="AA121" i="13"/>
  <c r="AE120" i="13"/>
  <c r="R198" i="13"/>
  <c r="V197" i="13"/>
  <c r="R72" i="13"/>
  <c r="V71" i="13"/>
  <c r="AA72" i="13"/>
  <c r="AE71" i="13"/>
  <c r="AD240" i="13"/>
  <c r="AH239" i="13"/>
  <c r="AD114" i="13"/>
  <c r="AH113" i="13"/>
  <c r="U191" i="13"/>
  <c r="Y190" i="13"/>
  <c r="U65" i="13"/>
  <c r="Y64" i="13"/>
  <c r="AA240" i="13"/>
  <c r="AE239" i="13"/>
  <c r="AB233" i="13"/>
  <c r="AF232" i="13"/>
  <c r="S240" i="13"/>
  <c r="W239" i="13"/>
  <c r="T121" i="13"/>
  <c r="AB226" i="13"/>
  <c r="AF225" i="13"/>
  <c r="AC37" i="13"/>
  <c r="S44" i="13"/>
  <c r="W43" i="13"/>
  <c r="AD44" i="13"/>
  <c r="AH43" i="13"/>
  <c r="T58" i="13"/>
  <c r="X57" i="13"/>
  <c r="AA177" i="13"/>
  <c r="AE176" i="13"/>
  <c r="AB107" i="13"/>
  <c r="AF106" i="13"/>
  <c r="R16" i="13"/>
  <c r="V15" i="13"/>
  <c r="AA30" i="13"/>
  <c r="AE29" i="13"/>
  <c r="AA128" i="13"/>
  <c r="AE127" i="13"/>
  <c r="R205" i="13"/>
  <c r="V204" i="13"/>
  <c r="R79" i="13"/>
  <c r="V78" i="13"/>
  <c r="S16" i="13"/>
  <c r="W15" i="13"/>
  <c r="AD226" i="13"/>
  <c r="AH225" i="13"/>
  <c r="AD100" i="13"/>
  <c r="AH99" i="13"/>
  <c r="U177" i="13"/>
  <c r="Y176" i="13"/>
  <c r="U51" i="13"/>
  <c r="Y50" i="13"/>
  <c r="AD16" i="13"/>
  <c r="N16" i="13" s="1"/>
  <c r="AH15" i="13"/>
  <c r="AC163" i="13"/>
  <c r="AG162" i="13"/>
  <c r="T114" i="13"/>
  <c r="X113" i="13"/>
  <c r="U23" i="13"/>
  <c r="Y22" i="13"/>
  <c r="AD23" i="13"/>
  <c r="AH22" i="13"/>
  <c r="S51" i="13"/>
  <c r="W50" i="13"/>
  <c r="AD107" i="13"/>
  <c r="AH106" i="13"/>
  <c r="AA226" i="13"/>
  <c r="AE225" i="13"/>
  <c r="AA100" i="13"/>
  <c r="AE99" i="13"/>
  <c r="R177" i="13"/>
  <c r="V176" i="13"/>
  <c r="R51" i="13"/>
  <c r="V50" i="13"/>
  <c r="R128" i="13"/>
  <c r="V127" i="13"/>
  <c r="AD219" i="13"/>
  <c r="AH218" i="13"/>
  <c r="AD93" i="13"/>
  <c r="AH92" i="13"/>
  <c r="U170" i="13"/>
  <c r="Y169" i="13"/>
  <c r="U16" i="13"/>
  <c r="Y15" i="13"/>
  <c r="AB45" i="13"/>
  <c r="AF44" i="13"/>
  <c r="R233" i="13"/>
  <c r="V232" i="13"/>
  <c r="AC205" i="13"/>
  <c r="S212" i="13"/>
  <c r="W211" i="13"/>
  <c r="AB219" i="13"/>
  <c r="AF218" i="13"/>
  <c r="S226" i="13"/>
  <c r="W225" i="13"/>
  <c r="AB198" i="13"/>
  <c r="AF197" i="13"/>
  <c r="AC30" i="13"/>
  <c r="N36" i="13"/>
  <c r="S142" i="13"/>
  <c r="W141" i="13"/>
  <c r="S198" i="13"/>
  <c r="W197" i="13"/>
  <c r="AB170" i="13"/>
  <c r="AF169" i="13"/>
  <c r="AB86" i="13"/>
  <c r="AF85" i="13"/>
  <c r="AB184" i="13"/>
  <c r="AF183" i="13"/>
  <c r="N29" i="13"/>
  <c r="AD30" i="13"/>
  <c r="AH29" i="13"/>
  <c r="AC86" i="13"/>
  <c r="AG85" i="13"/>
  <c r="R191" i="13"/>
  <c r="V190" i="13"/>
  <c r="AB65" i="13"/>
  <c r="AF64" i="13"/>
  <c r="T170" i="13"/>
  <c r="X169" i="13"/>
  <c r="AD191" i="13"/>
  <c r="AH190" i="13"/>
  <c r="AA233" i="13"/>
  <c r="AE232" i="13"/>
  <c r="AA107" i="13"/>
  <c r="AE106" i="13"/>
  <c r="R184" i="13"/>
  <c r="V183" i="13"/>
  <c r="R58" i="13"/>
  <c r="V57" i="13"/>
  <c r="AA198" i="13"/>
  <c r="AE197" i="13"/>
  <c r="AD205" i="13"/>
  <c r="AH204" i="13"/>
  <c r="AD79" i="13"/>
  <c r="AH78" i="13"/>
  <c r="U156" i="13"/>
  <c r="Y155" i="13"/>
  <c r="AC51" i="13"/>
  <c r="AG50" i="13"/>
  <c r="T93" i="13"/>
  <c r="X92" i="13"/>
  <c r="AB177" i="13"/>
  <c r="AF176" i="13"/>
  <c r="AB205" i="13"/>
  <c r="AF204" i="13"/>
  <c r="AC72" i="13"/>
  <c r="AG71" i="13"/>
  <c r="U121" i="13"/>
  <c r="Y120" i="13"/>
  <c r="AA205" i="13"/>
  <c r="AE204" i="13"/>
  <c r="AA79" i="13"/>
  <c r="AE78" i="13"/>
  <c r="R156" i="13"/>
  <c r="V155" i="13"/>
  <c r="AD212" i="13"/>
  <c r="AH211" i="13"/>
  <c r="AD198" i="13"/>
  <c r="AH197" i="13"/>
  <c r="AD72" i="13"/>
  <c r="AH71" i="13"/>
  <c r="U149" i="13"/>
  <c r="Y148" i="13"/>
  <c r="AA156" i="13"/>
  <c r="AE155" i="13"/>
  <c r="AD128" i="13"/>
  <c r="AH127" i="13"/>
  <c r="AB191" i="13"/>
  <c r="AF190" i="13"/>
  <c r="S184" i="13"/>
  <c r="W183" i="13"/>
  <c r="AB114" i="13"/>
  <c r="AF113" i="13"/>
  <c r="S177" i="13"/>
  <c r="W176" i="13"/>
  <c r="AB128" i="13"/>
  <c r="AF127" i="13"/>
  <c r="S23" i="13"/>
  <c r="W22" i="13"/>
  <c r="T37" i="13"/>
  <c r="T87" i="13"/>
  <c r="T233" i="13"/>
  <c r="X184" i="13"/>
  <c r="S170" i="13"/>
  <c r="W169" i="13"/>
  <c r="S107" i="13"/>
  <c r="W106" i="13"/>
  <c r="S163" i="13"/>
  <c r="W162" i="13"/>
  <c r="AB23" i="13"/>
  <c r="AF22" i="13"/>
  <c r="S37" i="13"/>
  <c r="W36" i="13"/>
  <c r="AD149" i="13"/>
  <c r="AH148" i="13"/>
  <c r="AB16" i="13"/>
  <c r="AF15" i="13"/>
  <c r="AB240" i="13"/>
  <c r="AF239" i="13"/>
  <c r="AD65" i="13"/>
  <c r="AH64" i="13"/>
  <c r="AA212" i="13"/>
  <c r="AE211" i="13"/>
  <c r="AA86" i="13"/>
  <c r="AE85" i="13"/>
  <c r="R163" i="13"/>
  <c r="V162" i="13"/>
  <c r="AA23" i="13"/>
  <c r="AE22" i="13"/>
  <c r="R212" i="13"/>
  <c r="V211" i="13"/>
  <c r="AD184" i="13"/>
  <c r="AH183" i="13"/>
  <c r="AD58" i="13"/>
  <c r="AH57" i="13"/>
  <c r="U135" i="13"/>
  <c r="Y134" i="13"/>
  <c r="T65" i="13"/>
  <c r="X64" i="13"/>
  <c r="AC121" i="13"/>
  <c r="AG120" i="13"/>
  <c r="AA114" i="13"/>
  <c r="AE113" i="13"/>
  <c r="AB142" i="13"/>
  <c r="AF141" i="13"/>
  <c r="R44" i="13"/>
  <c r="V43" i="13"/>
  <c r="AA184" i="13"/>
  <c r="AE183" i="13"/>
  <c r="AA58" i="13"/>
  <c r="AE57" i="13"/>
  <c r="R135" i="13"/>
  <c r="V134" i="13"/>
  <c r="AD86" i="13"/>
  <c r="AH85" i="13"/>
  <c r="AD177" i="13"/>
  <c r="AH176" i="13"/>
  <c r="AD51" i="13"/>
  <c r="AH50" i="13"/>
  <c r="U128" i="13"/>
  <c r="Y127" i="13"/>
  <c r="R149" i="13"/>
  <c r="V148" i="13"/>
  <c r="U142" i="13"/>
  <c r="Y141" i="13"/>
  <c r="D28" i="11"/>
  <c r="J28" i="13" s="1"/>
  <c r="U44" i="11"/>
  <c r="Z43" i="13"/>
  <c r="U31" i="11"/>
  <c r="Z30" i="13"/>
  <c r="O47" i="11"/>
  <c r="N46" i="11"/>
  <c r="N47" i="11" s="1"/>
  <c r="D42" i="11"/>
  <c r="J42" i="13" s="1"/>
  <c r="W43" i="11"/>
  <c r="N39" i="11"/>
  <c r="N40" i="11" s="1"/>
  <c r="D35" i="11"/>
  <c r="J35" i="13" s="1"/>
  <c r="W36" i="11"/>
  <c r="N32" i="11"/>
  <c r="N33" i="11" s="1"/>
  <c r="O40" i="11"/>
  <c r="D29" i="11"/>
  <c r="J29" i="13" s="1"/>
  <c r="W30" i="11"/>
  <c r="O33" i="11"/>
  <c r="N25" i="11"/>
  <c r="N26" i="11" s="1"/>
  <c r="O26" i="11"/>
  <c r="D21" i="11"/>
  <c r="J21" i="13" s="1"/>
  <c r="W22" i="11"/>
  <c r="N14" i="13"/>
  <c r="N15" i="13"/>
  <c r="Z217" i="13"/>
  <c r="Z218" i="13"/>
  <c r="Z210" i="13"/>
  <c r="Z196" i="13"/>
  <c r="Z197" i="13"/>
  <c r="Z203" i="13"/>
  <c r="Z204" i="13"/>
  <c r="Z211" i="13"/>
  <c r="Z231" i="13"/>
  <c r="Z169" i="13"/>
  <c r="Z176" i="13"/>
  <c r="Z182" i="13"/>
  <c r="Z183" i="13"/>
  <c r="Z219" i="13"/>
  <c r="Z175" i="13"/>
  <c r="Z232" i="13"/>
  <c r="U226" i="11"/>
  <c r="Z226" i="13" s="1"/>
  <c r="U240" i="11"/>
  <c r="Z240" i="13" s="1"/>
  <c r="U191" i="11"/>
  <c r="Z191" i="13" s="1"/>
  <c r="Z161" i="13"/>
  <c r="Z162" i="13"/>
  <c r="Z224" i="13"/>
  <c r="U234" i="11"/>
  <c r="Z234" i="13" s="1"/>
  <c r="Z233" i="13"/>
  <c r="U185" i="11"/>
  <c r="Z184" i="13"/>
  <c r="Z198" i="13"/>
  <c r="U199" i="11"/>
  <c r="U206" i="11"/>
  <c r="Z205" i="13"/>
  <c r="U213" i="11"/>
  <c r="Z212" i="13"/>
  <c r="U164" i="11"/>
  <c r="Z163" i="13"/>
  <c r="U171" i="11"/>
  <c r="Z170" i="13"/>
  <c r="U221" i="11"/>
  <c r="Z220" i="13"/>
  <c r="U156" i="11"/>
  <c r="U178" i="11"/>
  <c r="Z189" i="13"/>
  <c r="Z154" i="13"/>
  <c r="Z238" i="13"/>
  <c r="Z168" i="13"/>
  <c r="AC54" i="1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C187" i="11" s="1"/>
  <c r="AC194" i="11" s="1"/>
  <c r="AC201" i="11" s="1"/>
  <c r="AC208" i="11" s="1"/>
  <c r="AC215" i="11" s="1"/>
  <c r="AC222" i="11" s="1"/>
  <c r="AC229" i="11" s="1"/>
  <c r="AC236" i="11" s="1"/>
  <c r="AC243" i="11" s="1"/>
  <c r="AB54" i="1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AB187" i="11" s="1"/>
  <c r="AB194" i="11" s="1"/>
  <c r="AB201" i="11" s="1"/>
  <c r="AB208" i="11" s="1"/>
  <c r="AB215" i="11" s="1"/>
  <c r="AB222" i="11" s="1"/>
  <c r="AB229" i="11" s="1"/>
  <c r="AB236" i="11" s="1"/>
  <c r="AB243" i="11" s="1"/>
  <c r="AA54" i="11"/>
  <c r="AA61" i="11" s="1"/>
  <c r="AA68" i="11" s="1"/>
  <c r="AA75" i="11" s="1"/>
  <c r="AA82" i="11" s="1"/>
  <c r="AA89" i="11" s="1"/>
  <c r="AA96" i="11" s="1"/>
  <c r="AA103" i="11" s="1"/>
  <c r="AA110" i="11" s="1"/>
  <c r="AA117" i="11" s="1"/>
  <c r="AA124" i="11" s="1"/>
  <c r="AA131" i="11" s="1"/>
  <c r="AA138" i="11" s="1"/>
  <c r="AA145" i="11" s="1"/>
  <c r="AA152" i="11" s="1"/>
  <c r="AA159" i="11" s="1"/>
  <c r="AA166" i="11" s="1"/>
  <c r="AA173" i="11" s="1"/>
  <c r="AA180" i="11" s="1"/>
  <c r="AA187" i="11" s="1"/>
  <c r="AA194" i="11" s="1"/>
  <c r="AA201" i="11" s="1"/>
  <c r="AA208" i="11" s="1"/>
  <c r="AA215" i="11" s="1"/>
  <c r="AA222" i="11" s="1"/>
  <c r="AA229" i="11" s="1"/>
  <c r="AA236" i="11" s="1"/>
  <c r="AA243" i="11" s="1"/>
  <c r="AC53" i="11"/>
  <c r="AC60" i="11" s="1"/>
  <c r="AC67" i="11" s="1"/>
  <c r="AC74" i="11" s="1"/>
  <c r="AC81" i="11" s="1"/>
  <c r="AC88" i="11" s="1"/>
  <c r="AC95" i="11" s="1"/>
  <c r="AC102" i="11" s="1"/>
  <c r="AC109" i="11" s="1"/>
  <c r="AC116" i="11" s="1"/>
  <c r="AC123" i="11" s="1"/>
  <c r="AC130" i="11" s="1"/>
  <c r="AC137" i="11" s="1"/>
  <c r="AC144" i="11" s="1"/>
  <c r="AC151" i="11" s="1"/>
  <c r="AC158" i="11" s="1"/>
  <c r="AC165" i="11" s="1"/>
  <c r="AC172" i="11" s="1"/>
  <c r="AC179" i="11" s="1"/>
  <c r="AC186" i="11" s="1"/>
  <c r="AC193" i="11" s="1"/>
  <c r="AC200" i="11" s="1"/>
  <c r="AC207" i="11" s="1"/>
  <c r="AC214" i="11" s="1"/>
  <c r="AC221" i="11" s="1"/>
  <c r="AC228" i="11" s="1"/>
  <c r="AC235" i="11" s="1"/>
  <c r="AC242" i="11" s="1"/>
  <c r="AB53" i="11"/>
  <c r="AB60" i="11" s="1"/>
  <c r="AB67" i="11" s="1"/>
  <c r="AB74" i="11" s="1"/>
  <c r="AB81" i="11" s="1"/>
  <c r="AB88" i="11" s="1"/>
  <c r="AB95" i="11" s="1"/>
  <c r="AB102" i="11" s="1"/>
  <c r="AB109" i="11" s="1"/>
  <c r="AB116" i="11" s="1"/>
  <c r="AB123" i="11" s="1"/>
  <c r="AB130" i="11" s="1"/>
  <c r="AB137" i="11" s="1"/>
  <c r="AB144" i="11" s="1"/>
  <c r="AB151" i="11" s="1"/>
  <c r="AB158" i="11" s="1"/>
  <c r="AB165" i="11" s="1"/>
  <c r="AB172" i="11" s="1"/>
  <c r="AB179" i="11" s="1"/>
  <c r="AB186" i="11" s="1"/>
  <c r="AB193" i="11" s="1"/>
  <c r="AB200" i="11" s="1"/>
  <c r="AB207" i="11" s="1"/>
  <c r="AB214" i="11" s="1"/>
  <c r="AB221" i="11" s="1"/>
  <c r="AB228" i="11" s="1"/>
  <c r="AB235" i="11" s="1"/>
  <c r="AB242" i="11" s="1"/>
  <c r="AA53" i="11"/>
  <c r="AA60" i="11" s="1"/>
  <c r="AA67" i="11" s="1"/>
  <c r="AA74" i="11" s="1"/>
  <c r="AA81" i="11" s="1"/>
  <c r="AA88" i="11" s="1"/>
  <c r="AA95" i="11" s="1"/>
  <c r="AA102" i="11" s="1"/>
  <c r="AA109" i="11" s="1"/>
  <c r="AA116" i="11" s="1"/>
  <c r="AA123" i="11" s="1"/>
  <c r="AA130" i="11" s="1"/>
  <c r="AA137" i="11" s="1"/>
  <c r="AA144" i="11" s="1"/>
  <c r="AA151" i="11" s="1"/>
  <c r="AA158" i="11" s="1"/>
  <c r="AA165" i="11" s="1"/>
  <c r="AA172" i="11" s="1"/>
  <c r="AA179" i="11" s="1"/>
  <c r="AA186" i="11" s="1"/>
  <c r="AA193" i="11" s="1"/>
  <c r="AA200" i="11" s="1"/>
  <c r="AA207" i="11" s="1"/>
  <c r="AA214" i="11" s="1"/>
  <c r="AA221" i="11" s="1"/>
  <c r="AA228" i="11" s="1"/>
  <c r="AA235" i="11" s="1"/>
  <c r="AA242" i="11" s="1"/>
  <c r="AC52" i="1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C192" i="11" s="1"/>
  <c r="AC199" i="11" s="1"/>
  <c r="AC206" i="11" s="1"/>
  <c r="AC213" i="11" s="1"/>
  <c r="AC220" i="11" s="1"/>
  <c r="AC227" i="11" s="1"/>
  <c r="AC234" i="11" s="1"/>
  <c r="AC241" i="11" s="1"/>
  <c r="AB52" i="1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B192" i="11" s="1"/>
  <c r="AB199" i="11" s="1"/>
  <c r="AB206" i="11" s="1"/>
  <c r="AB213" i="11" s="1"/>
  <c r="AB220" i="11" s="1"/>
  <c r="AB227" i="11" s="1"/>
  <c r="AB234" i="11" s="1"/>
  <c r="AB241" i="11" s="1"/>
  <c r="AA52" i="11"/>
  <c r="AA59" i="11" s="1"/>
  <c r="AA66" i="11" s="1"/>
  <c r="AA73" i="11" s="1"/>
  <c r="AA80" i="11" s="1"/>
  <c r="AA87" i="11" s="1"/>
  <c r="AA94" i="11" s="1"/>
  <c r="AA101" i="11" s="1"/>
  <c r="AA108" i="11" s="1"/>
  <c r="AA115" i="11" s="1"/>
  <c r="AA122" i="11" s="1"/>
  <c r="AA129" i="11" s="1"/>
  <c r="AA136" i="11" s="1"/>
  <c r="AA143" i="11" s="1"/>
  <c r="AA150" i="11" s="1"/>
  <c r="AA157" i="11" s="1"/>
  <c r="AA164" i="11" s="1"/>
  <c r="AA171" i="11" s="1"/>
  <c r="AA178" i="11" s="1"/>
  <c r="AA185" i="11" s="1"/>
  <c r="AA192" i="11" s="1"/>
  <c r="AA199" i="11" s="1"/>
  <c r="AA206" i="11" s="1"/>
  <c r="AA213" i="11" s="1"/>
  <c r="AA220" i="11" s="1"/>
  <c r="AA227" i="11" s="1"/>
  <c r="AA234" i="11" s="1"/>
  <c r="AA241" i="11" s="1"/>
  <c r="AC51" i="1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C191" i="11" s="1"/>
  <c r="AC198" i="11" s="1"/>
  <c r="AC205" i="11" s="1"/>
  <c r="AC212" i="11" s="1"/>
  <c r="AC219" i="11" s="1"/>
  <c r="AC226" i="11" s="1"/>
  <c r="AC233" i="11" s="1"/>
  <c r="AC240" i="11" s="1"/>
  <c r="AB51" i="1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B191" i="11" s="1"/>
  <c r="AB198" i="11" s="1"/>
  <c r="AB205" i="11" s="1"/>
  <c r="AB212" i="11" s="1"/>
  <c r="AB219" i="11" s="1"/>
  <c r="AB226" i="11" s="1"/>
  <c r="AB233" i="11" s="1"/>
  <c r="AB240" i="11" s="1"/>
  <c r="AA51" i="11"/>
  <c r="AA58" i="11" s="1"/>
  <c r="AA65" i="11" s="1"/>
  <c r="AA72" i="11" s="1"/>
  <c r="AA79" i="11" s="1"/>
  <c r="AA86" i="11" s="1"/>
  <c r="AA93" i="11" s="1"/>
  <c r="AA100" i="11" s="1"/>
  <c r="AA107" i="11" s="1"/>
  <c r="AA114" i="11" s="1"/>
  <c r="AA121" i="11" s="1"/>
  <c r="AA128" i="11" s="1"/>
  <c r="AA135" i="11" s="1"/>
  <c r="AA142" i="11" s="1"/>
  <c r="AA149" i="11" s="1"/>
  <c r="AA156" i="11" s="1"/>
  <c r="AA163" i="11" s="1"/>
  <c r="AA170" i="11" s="1"/>
  <c r="AA177" i="11" s="1"/>
  <c r="AA184" i="11" s="1"/>
  <c r="AA191" i="11" s="1"/>
  <c r="AA198" i="11" s="1"/>
  <c r="AA205" i="11" s="1"/>
  <c r="AA212" i="11" s="1"/>
  <c r="AA219" i="11" s="1"/>
  <c r="AA226" i="11" s="1"/>
  <c r="AA233" i="11" s="1"/>
  <c r="AA240" i="11" s="1"/>
  <c r="AC50" i="1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C190" i="11" s="1"/>
  <c r="AC197" i="11" s="1"/>
  <c r="AC204" i="11" s="1"/>
  <c r="AC211" i="11" s="1"/>
  <c r="AC218" i="11" s="1"/>
  <c r="AC225" i="11" s="1"/>
  <c r="AC232" i="11" s="1"/>
  <c r="AC239" i="11" s="1"/>
  <c r="AB50" i="1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B190" i="11" s="1"/>
  <c r="AB197" i="11" s="1"/>
  <c r="AB204" i="11" s="1"/>
  <c r="AB211" i="11" s="1"/>
  <c r="AB218" i="11" s="1"/>
  <c r="AB225" i="11" s="1"/>
  <c r="AB232" i="11" s="1"/>
  <c r="AB239" i="11" s="1"/>
  <c r="AA50" i="11"/>
  <c r="AA57" i="11" s="1"/>
  <c r="AA64" i="11" s="1"/>
  <c r="AA71" i="11" s="1"/>
  <c r="AA78" i="11" s="1"/>
  <c r="AA85" i="11" s="1"/>
  <c r="AA92" i="11" s="1"/>
  <c r="AA99" i="11" s="1"/>
  <c r="AA106" i="11" s="1"/>
  <c r="AA113" i="11" s="1"/>
  <c r="AA120" i="11" s="1"/>
  <c r="AA127" i="11" s="1"/>
  <c r="AA134" i="11" s="1"/>
  <c r="AA141" i="11" s="1"/>
  <c r="AA148" i="11" s="1"/>
  <c r="AA155" i="11" s="1"/>
  <c r="AA162" i="11" s="1"/>
  <c r="AA169" i="11" s="1"/>
  <c r="AA176" i="11" s="1"/>
  <c r="AA183" i="11" s="1"/>
  <c r="AA190" i="11" s="1"/>
  <c r="AA197" i="11" s="1"/>
  <c r="AA204" i="11" s="1"/>
  <c r="AA211" i="11" s="1"/>
  <c r="AA218" i="11" s="1"/>
  <c r="AA225" i="11" s="1"/>
  <c r="AA232" i="11" s="1"/>
  <c r="AA239" i="11" s="1"/>
  <c r="AC49" i="11"/>
  <c r="AC56" i="11" s="1"/>
  <c r="AC63" i="11" s="1"/>
  <c r="AC70" i="11" s="1"/>
  <c r="AC77" i="11" s="1"/>
  <c r="AC84" i="11" s="1"/>
  <c r="AC91" i="11" s="1"/>
  <c r="AC98" i="11" s="1"/>
  <c r="AC105" i="11" s="1"/>
  <c r="AC112" i="11" s="1"/>
  <c r="AC119" i="11" s="1"/>
  <c r="AC126" i="11" s="1"/>
  <c r="AC133" i="11" s="1"/>
  <c r="AC140" i="11" s="1"/>
  <c r="AC147" i="11" s="1"/>
  <c r="AC154" i="11" s="1"/>
  <c r="AC161" i="11" s="1"/>
  <c r="AC168" i="11" s="1"/>
  <c r="AC175" i="11" s="1"/>
  <c r="AC182" i="11" s="1"/>
  <c r="AC189" i="11" s="1"/>
  <c r="AC196" i="11" s="1"/>
  <c r="AC203" i="11" s="1"/>
  <c r="AC210" i="11" s="1"/>
  <c r="AC217" i="11" s="1"/>
  <c r="AC224" i="11" s="1"/>
  <c r="AC231" i="11" s="1"/>
  <c r="AC238" i="11" s="1"/>
  <c r="AA49" i="11"/>
  <c r="AA56" i="11" s="1"/>
  <c r="AA63" i="11" s="1"/>
  <c r="AA70" i="11" s="1"/>
  <c r="AA77" i="11" s="1"/>
  <c r="AA84" i="11" s="1"/>
  <c r="AA91" i="11" s="1"/>
  <c r="AA98" i="11" s="1"/>
  <c r="AA105" i="11" s="1"/>
  <c r="AA112" i="11" s="1"/>
  <c r="AA119" i="11" s="1"/>
  <c r="AA126" i="11" s="1"/>
  <c r="AA133" i="11" s="1"/>
  <c r="AA140" i="11" s="1"/>
  <c r="AA147" i="11" s="1"/>
  <c r="AA154" i="11" s="1"/>
  <c r="AA161" i="11" s="1"/>
  <c r="AA168" i="11" s="1"/>
  <c r="AA175" i="11" s="1"/>
  <c r="AA182" i="11" s="1"/>
  <c r="AA189" i="11" s="1"/>
  <c r="AA196" i="11" s="1"/>
  <c r="AA203" i="11" s="1"/>
  <c r="AA210" i="11" s="1"/>
  <c r="AA217" i="11" s="1"/>
  <c r="AA224" i="11" s="1"/>
  <c r="AA231" i="11" s="1"/>
  <c r="AA238" i="11" s="1"/>
  <c r="AB49" i="11"/>
  <c r="AB56" i="11" s="1"/>
  <c r="AB63" i="11" s="1"/>
  <c r="AB70" i="11" s="1"/>
  <c r="AB77" i="11" s="1"/>
  <c r="AB84" i="11" s="1"/>
  <c r="AB91" i="11" s="1"/>
  <c r="AB98" i="11" s="1"/>
  <c r="AB105" i="11" s="1"/>
  <c r="AB112" i="11" s="1"/>
  <c r="AB119" i="11" s="1"/>
  <c r="AB126" i="11" s="1"/>
  <c r="AB133" i="11" s="1"/>
  <c r="AB140" i="11" s="1"/>
  <c r="AB147" i="11" s="1"/>
  <c r="AB154" i="11" s="1"/>
  <c r="AB161" i="11" s="1"/>
  <c r="AB168" i="11" s="1"/>
  <c r="AB175" i="11" s="1"/>
  <c r="AB182" i="11" s="1"/>
  <c r="AB189" i="11" s="1"/>
  <c r="AB196" i="11" s="1"/>
  <c r="AB203" i="11" s="1"/>
  <c r="AB210" i="11" s="1"/>
  <c r="AB217" i="11" s="1"/>
  <c r="AB224" i="11" s="1"/>
  <c r="AB231" i="11" s="1"/>
  <c r="AB238" i="11" s="1"/>
  <c r="U14" i="11"/>
  <c r="B54" i="11"/>
  <c r="B53" i="11"/>
  <c r="B52" i="11"/>
  <c r="B51" i="11"/>
  <c r="B50" i="11"/>
  <c r="B49" i="11"/>
  <c r="P237" i="11"/>
  <c r="P238" i="11" s="1"/>
  <c r="P239" i="11" s="1"/>
  <c r="P240" i="11" s="1"/>
  <c r="P241" i="11" s="1"/>
  <c r="P242" i="11" s="1"/>
  <c r="P243" i="11" s="1"/>
  <c r="O237" i="11"/>
  <c r="O238" i="11" s="1"/>
  <c r="O239" i="11" s="1"/>
  <c r="O240" i="11" s="1"/>
  <c r="O241" i="11" s="1"/>
  <c r="O242" i="11" s="1"/>
  <c r="O243" i="11" s="1"/>
  <c r="N237" i="11"/>
  <c r="N238" i="11" s="1"/>
  <c r="N239" i="11" s="1"/>
  <c r="N240" i="11" s="1"/>
  <c r="N241" i="11" s="1"/>
  <c r="N242" i="11" s="1"/>
  <c r="N243" i="11" s="1"/>
  <c r="M237" i="11"/>
  <c r="P230" i="11"/>
  <c r="P231" i="11" s="1"/>
  <c r="P232" i="11" s="1"/>
  <c r="P233" i="11" s="1"/>
  <c r="P234" i="11" s="1"/>
  <c r="P235" i="11" s="1"/>
  <c r="P236" i="11" s="1"/>
  <c r="O230" i="11"/>
  <c r="O231" i="11" s="1"/>
  <c r="O232" i="11" s="1"/>
  <c r="O233" i="11" s="1"/>
  <c r="O234" i="11" s="1"/>
  <c r="O235" i="11" s="1"/>
  <c r="O236" i="11" s="1"/>
  <c r="N230" i="11"/>
  <c r="N231" i="11" s="1"/>
  <c r="N232" i="11" s="1"/>
  <c r="N233" i="11" s="1"/>
  <c r="N234" i="11" s="1"/>
  <c r="N235" i="11" s="1"/>
  <c r="N236" i="11" s="1"/>
  <c r="M230" i="11"/>
  <c r="P223" i="11"/>
  <c r="P224" i="11" s="1"/>
  <c r="P225" i="11" s="1"/>
  <c r="P226" i="11" s="1"/>
  <c r="P227" i="11" s="1"/>
  <c r="P228" i="11" s="1"/>
  <c r="P229" i="11" s="1"/>
  <c r="O223" i="11"/>
  <c r="O224" i="11" s="1"/>
  <c r="O225" i="11" s="1"/>
  <c r="O226" i="11" s="1"/>
  <c r="O227" i="11" s="1"/>
  <c r="O228" i="11" s="1"/>
  <c r="O229" i="11" s="1"/>
  <c r="N223" i="11"/>
  <c r="N224" i="11" s="1"/>
  <c r="N225" i="11" s="1"/>
  <c r="N226" i="11" s="1"/>
  <c r="N227" i="11" s="1"/>
  <c r="N228" i="11" s="1"/>
  <c r="N229" i="11" s="1"/>
  <c r="M223" i="11"/>
  <c r="P216" i="11"/>
  <c r="P217" i="11" s="1"/>
  <c r="P218" i="11" s="1"/>
  <c r="P219" i="11" s="1"/>
  <c r="P220" i="11" s="1"/>
  <c r="P221" i="11" s="1"/>
  <c r="P222" i="11" s="1"/>
  <c r="O216" i="11"/>
  <c r="O217" i="11" s="1"/>
  <c r="O218" i="11" s="1"/>
  <c r="O219" i="11" s="1"/>
  <c r="O220" i="11" s="1"/>
  <c r="O221" i="11" s="1"/>
  <c r="O222" i="11" s="1"/>
  <c r="N216" i="11"/>
  <c r="N217" i="11" s="1"/>
  <c r="N218" i="11" s="1"/>
  <c r="N219" i="11" s="1"/>
  <c r="N220" i="11" s="1"/>
  <c r="N221" i="11" s="1"/>
  <c r="N222" i="11" s="1"/>
  <c r="M216" i="11"/>
  <c r="P209" i="11"/>
  <c r="P210" i="11" s="1"/>
  <c r="P211" i="11" s="1"/>
  <c r="P212" i="11" s="1"/>
  <c r="P213" i="11" s="1"/>
  <c r="P214" i="11" s="1"/>
  <c r="P215" i="11" s="1"/>
  <c r="O209" i="11"/>
  <c r="O210" i="11" s="1"/>
  <c r="O211" i="11" s="1"/>
  <c r="O212" i="11" s="1"/>
  <c r="O213" i="11" s="1"/>
  <c r="O214" i="11" s="1"/>
  <c r="O215" i="11" s="1"/>
  <c r="N209" i="11"/>
  <c r="N210" i="11" s="1"/>
  <c r="N211" i="11" s="1"/>
  <c r="N212" i="11" s="1"/>
  <c r="N213" i="11" s="1"/>
  <c r="N214" i="11" s="1"/>
  <c r="N215" i="11" s="1"/>
  <c r="M209" i="11"/>
  <c r="P202" i="11"/>
  <c r="P203" i="11" s="1"/>
  <c r="P204" i="11" s="1"/>
  <c r="P205" i="11" s="1"/>
  <c r="P206" i="11" s="1"/>
  <c r="P207" i="11" s="1"/>
  <c r="P208" i="11" s="1"/>
  <c r="O202" i="11"/>
  <c r="O203" i="11" s="1"/>
  <c r="O204" i="11" s="1"/>
  <c r="O205" i="11" s="1"/>
  <c r="O206" i="11" s="1"/>
  <c r="O207" i="11" s="1"/>
  <c r="O208" i="11" s="1"/>
  <c r="N202" i="11"/>
  <c r="N203" i="11" s="1"/>
  <c r="N204" i="11" s="1"/>
  <c r="N205" i="11" s="1"/>
  <c r="N206" i="11" s="1"/>
  <c r="N207" i="11" s="1"/>
  <c r="N208" i="11" s="1"/>
  <c r="M202" i="11"/>
  <c r="P195" i="11"/>
  <c r="P196" i="11" s="1"/>
  <c r="P197" i="11" s="1"/>
  <c r="P198" i="11" s="1"/>
  <c r="P199" i="11" s="1"/>
  <c r="P200" i="11" s="1"/>
  <c r="P201" i="11" s="1"/>
  <c r="O195" i="11"/>
  <c r="O196" i="11" s="1"/>
  <c r="O197" i="11" s="1"/>
  <c r="O198" i="11" s="1"/>
  <c r="O199" i="11" s="1"/>
  <c r="O200" i="11" s="1"/>
  <c r="O201" i="11" s="1"/>
  <c r="N195" i="11"/>
  <c r="N196" i="11" s="1"/>
  <c r="N197" i="11" s="1"/>
  <c r="N198" i="11" s="1"/>
  <c r="N199" i="11" s="1"/>
  <c r="N200" i="11" s="1"/>
  <c r="N201" i="11" s="1"/>
  <c r="M195" i="11"/>
  <c r="P188" i="11"/>
  <c r="P189" i="11" s="1"/>
  <c r="P190" i="11" s="1"/>
  <c r="P191" i="11" s="1"/>
  <c r="P192" i="11" s="1"/>
  <c r="P193" i="11" s="1"/>
  <c r="P194" i="11" s="1"/>
  <c r="O188" i="11"/>
  <c r="O189" i="11" s="1"/>
  <c r="O190" i="11" s="1"/>
  <c r="O191" i="11" s="1"/>
  <c r="O192" i="11" s="1"/>
  <c r="O193" i="11" s="1"/>
  <c r="O194" i="11" s="1"/>
  <c r="N188" i="11"/>
  <c r="N189" i="11" s="1"/>
  <c r="N190" i="11" s="1"/>
  <c r="N191" i="11" s="1"/>
  <c r="N192" i="11" s="1"/>
  <c r="N193" i="11" s="1"/>
  <c r="N194" i="11" s="1"/>
  <c r="M188" i="11"/>
  <c r="P181" i="11"/>
  <c r="P182" i="11" s="1"/>
  <c r="P183" i="11" s="1"/>
  <c r="P184" i="11" s="1"/>
  <c r="P185" i="11" s="1"/>
  <c r="P186" i="11" s="1"/>
  <c r="P187" i="11" s="1"/>
  <c r="O181" i="11"/>
  <c r="O182" i="11" s="1"/>
  <c r="O183" i="11" s="1"/>
  <c r="O184" i="11" s="1"/>
  <c r="O185" i="11" s="1"/>
  <c r="O186" i="11" s="1"/>
  <c r="O187" i="11" s="1"/>
  <c r="N181" i="11"/>
  <c r="N182" i="11" s="1"/>
  <c r="N183" i="11" s="1"/>
  <c r="N184" i="11" s="1"/>
  <c r="N185" i="11" s="1"/>
  <c r="N186" i="11" s="1"/>
  <c r="N187" i="11" s="1"/>
  <c r="M181" i="11"/>
  <c r="P174" i="11"/>
  <c r="P175" i="11" s="1"/>
  <c r="P176" i="11" s="1"/>
  <c r="P177" i="11" s="1"/>
  <c r="P178" i="11" s="1"/>
  <c r="P179" i="11" s="1"/>
  <c r="P180" i="11" s="1"/>
  <c r="O174" i="11"/>
  <c r="O175" i="11" s="1"/>
  <c r="O176" i="11" s="1"/>
  <c r="O177" i="11" s="1"/>
  <c r="O178" i="11" s="1"/>
  <c r="O179" i="11" s="1"/>
  <c r="O180" i="11" s="1"/>
  <c r="N174" i="11"/>
  <c r="N175" i="11" s="1"/>
  <c r="N176" i="11" s="1"/>
  <c r="N177" i="11" s="1"/>
  <c r="N178" i="11" s="1"/>
  <c r="N179" i="11" s="1"/>
  <c r="N180" i="11" s="1"/>
  <c r="M174" i="11"/>
  <c r="P167" i="11"/>
  <c r="P168" i="11" s="1"/>
  <c r="P169" i="11" s="1"/>
  <c r="P170" i="11" s="1"/>
  <c r="P171" i="11" s="1"/>
  <c r="P172" i="11" s="1"/>
  <c r="P173" i="11" s="1"/>
  <c r="O167" i="11"/>
  <c r="O168" i="11" s="1"/>
  <c r="O169" i="11" s="1"/>
  <c r="O170" i="11" s="1"/>
  <c r="O171" i="11" s="1"/>
  <c r="O172" i="11" s="1"/>
  <c r="O173" i="11" s="1"/>
  <c r="N167" i="11"/>
  <c r="N168" i="11" s="1"/>
  <c r="N169" i="11" s="1"/>
  <c r="N170" i="11" s="1"/>
  <c r="N171" i="11" s="1"/>
  <c r="N172" i="11" s="1"/>
  <c r="N173" i="11" s="1"/>
  <c r="M167" i="11"/>
  <c r="P160" i="11"/>
  <c r="P161" i="11" s="1"/>
  <c r="P162" i="11" s="1"/>
  <c r="P163" i="11" s="1"/>
  <c r="P164" i="11" s="1"/>
  <c r="P165" i="11" s="1"/>
  <c r="P166" i="11" s="1"/>
  <c r="O160" i="11"/>
  <c r="O161" i="11" s="1"/>
  <c r="O162" i="11" s="1"/>
  <c r="O163" i="11" s="1"/>
  <c r="O164" i="11" s="1"/>
  <c r="O165" i="11" s="1"/>
  <c r="O166" i="11" s="1"/>
  <c r="N160" i="11"/>
  <c r="N161" i="11" s="1"/>
  <c r="N162" i="11" s="1"/>
  <c r="N163" i="11" s="1"/>
  <c r="N164" i="11" s="1"/>
  <c r="N165" i="11" s="1"/>
  <c r="N166" i="11" s="1"/>
  <c r="M160" i="11"/>
  <c r="P153" i="11"/>
  <c r="P154" i="11" s="1"/>
  <c r="P155" i="11" s="1"/>
  <c r="P156" i="11" s="1"/>
  <c r="P157" i="11" s="1"/>
  <c r="P158" i="11" s="1"/>
  <c r="P159" i="11" s="1"/>
  <c r="O153" i="11"/>
  <c r="O154" i="11" s="1"/>
  <c r="O155" i="11" s="1"/>
  <c r="O156" i="11" s="1"/>
  <c r="O157" i="11" s="1"/>
  <c r="O158" i="11" s="1"/>
  <c r="O159" i="11" s="1"/>
  <c r="N153" i="11"/>
  <c r="N154" i="11" s="1"/>
  <c r="N155" i="11" s="1"/>
  <c r="N156" i="11" s="1"/>
  <c r="N157" i="11" s="1"/>
  <c r="N158" i="11" s="1"/>
  <c r="N159" i="11" s="1"/>
  <c r="M153" i="11"/>
  <c r="P146" i="11"/>
  <c r="P147" i="11" s="1"/>
  <c r="P148" i="11" s="1"/>
  <c r="P149" i="11" s="1"/>
  <c r="P150" i="11" s="1"/>
  <c r="P151" i="11" s="1"/>
  <c r="P152" i="11" s="1"/>
  <c r="O146" i="11"/>
  <c r="O147" i="11" s="1"/>
  <c r="O148" i="11" s="1"/>
  <c r="O149" i="11" s="1"/>
  <c r="O150" i="11" s="1"/>
  <c r="O151" i="11" s="1"/>
  <c r="O152" i="11" s="1"/>
  <c r="N146" i="11"/>
  <c r="N147" i="11" s="1"/>
  <c r="N148" i="11" s="1"/>
  <c r="N149" i="11" s="1"/>
  <c r="N150" i="11" s="1"/>
  <c r="N151" i="11" s="1"/>
  <c r="N152" i="11" s="1"/>
  <c r="M146" i="1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M13" i="11"/>
  <c r="N13" i="11"/>
  <c r="N14" i="11" s="1"/>
  <c r="O13" i="11"/>
  <c r="O14" i="11" s="1"/>
  <c r="O15" i="11" s="1"/>
  <c r="P13" i="11"/>
  <c r="P14" i="11" s="1"/>
  <c r="P15" i="11" s="1"/>
  <c r="P16" i="11" s="1"/>
  <c r="F237" i="11"/>
  <c r="F230" i="11"/>
  <c r="F223" i="11"/>
  <c r="F216" i="11"/>
  <c r="F209" i="11"/>
  <c r="F202" i="11"/>
  <c r="F195" i="11"/>
  <c r="F188" i="11"/>
  <c r="F181" i="11"/>
  <c r="F174" i="11"/>
  <c r="F167" i="11"/>
  <c r="F160" i="11"/>
  <c r="F153" i="11"/>
  <c r="F146" i="11"/>
  <c r="F139" i="11"/>
  <c r="L139" i="13" s="1"/>
  <c r="F132" i="11"/>
  <c r="L132" i="13" s="1"/>
  <c r="F125" i="11"/>
  <c r="L125" i="13" s="1"/>
  <c r="F118" i="11"/>
  <c r="L118" i="13" s="1"/>
  <c r="F111" i="11"/>
  <c r="L111" i="13" s="1"/>
  <c r="F104" i="11"/>
  <c r="L104" i="13" s="1"/>
  <c r="F97" i="11"/>
  <c r="L97" i="13" s="1"/>
  <c r="F90" i="11"/>
  <c r="L90" i="13" s="1"/>
  <c r="F83" i="11"/>
  <c r="L83" i="13" s="1"/>
  <c r="F76" i="11"/>
  <c r="L76" i="13" s="1"/>
  <c r="F69" i="11"/>
  <c r="L69" i="13" s="1"/>
  <c r="F62" i="11"/>
  <c r="L62" i="13" s="1"/>
  <c r="F55" i="11"/>
  <c r="L55" i="13" s="1"/>
  <c r="F48" i="11"/>
  <c r="E237" i="11"/>
  <c r="D237" i="11"/>
  <c r="B237" i="11"/>
  <c r="E230" i="11"/>
  <c r="D230" i="11"/>
  <c r="B230" i="11"/>
  <c r="E223" i="11"/>
  <c r="D223" i="11"/>
  <c r="B223" i="11"/>
  <c r="E216" i="11"/>
  <c r="D216" i="11"/>
  <c r="B216" i="11"/>
  <c r="E209" i="11"/>
  <c r="D209" i="11"/>
  <c r="B209" i="11"/>
  <c r="E202" i="11"/>
  <c r="D202" i="11"/>
  <c r="B202" i="11"/>
  <c r="E195" i="11"/>
  <c r="D195" i="11"/>
  <c r="B195" i="11"/>
  <c r="E188" i="11"/>
  <c r="D188" i="11"/>
  <c r="B188" i="11"/>
  <c r="E181" i="11"/>
  <c r="D181" i="11"/>
  <c r="B181" i="11"/>
  <c r="E174" i="11"/>
  <c r="D174" i="11"/>
  <c r="B174" i="11"/>
  <c r="E167" i="11"/>
  <c r="D167" i="11"/>
  <c r="B167" i="11"/>
  <c r="E160" i="11"/>
  <c r="D160" i="11"/>
  <c r="B160" i="11"/>
  <c r="E153" i="11"/>
  <c r="D153" i="11"/>
  <c r="B153" i="11"/>
  <c r="E146" i="11"/>
  <c r="K146" i="13" s="1"/>
  <c r="D146" i="11"/>
  <c r="B146" i="11"/>
  <c r="E139" i="11"/>
  <c r="K139" i="13" s="1"/>
  <c r="D139" i="11"/>
  <c r="B139" i="11"/>
  <c r="E132" i="11"/>
  <c r="K132" i="13" s="1"/>
  <c r="D132" i="11"/>
  <c r="B132" i="11"/>
  <c r="E125" i="11"/>
  <c r="K125" i="13" s="1"/>
  <c r="D125" i="11"/>
  <c r="B125" i="11"/>
  <c r="E118" i="11"/>
  <c r="K118" i="13" s="1"/>
  <c r="D118" i="11"/>
  <c r="B118" i="11"/>
  <c r="E111" i="11"/>
  <c r="K111" i="13" s="1"/>
  <c r="D111" i="11"/>
  <c r="B111" i="11"/>
  <c r="E104" i="11"/>
  <c r="K104" i="13" s="1"/>
  <c r="D104" i="11"/>
  <c r="B104" i="11"/>
  <c r="E97" i="11"/>
  <c r="K97" i="13" s="1"/>
  <c r="D97" i="11"/>
  <c r="B97" i="11"/>
  <c r="E90" i="11"/>
  <c r="K90" i="13" s="1"/>
  <c r="D90" i="11"/>
  <c r="B90" i="11"/>
  <c r="E83" i="11"/>
  <c r="K83" i="13" s="1"/>
  <c r="D83" i="11"/>
  <c r="B83" i="11"/>
  <c r="E76" i="11"/>
  <c r="K76" i="13" s="1"/>
  <c r="D76" i="11"/>
  <c r="B76" i="11"/>
  <c r="E69" i="11"/>
  <c r="K69" i="13" s="1"/>
  <c r="D69" i="11"/>
  <c r="B69" i="11"/>
  <c r="E62" i="11"/>
  <c r="K62" i="13" s="1"/>
  <c r="D62" i="11"/>
  <c r="B62" i="11"/>
  <c r="E55" i="11"/>
  <c r="K55" i="13" s="1"/>
  <c r="D55" i="11"/>
  <c r="B55" i="11"/>
  <c r="E48" i="11"/>
  <c r="D48" i="11"/>
  <c r="B48" i="11"/>
  <c r="B13" i="13"/>
  <c r="AG177" i="13" l="1"/>
  <c r="T73" i="13"/>
  <c r="T164" i="13"/>
  <c r="T165" i="13" s="1"/>
  <c r="C83" i="11"/>
  <c r="C84" i="11"/>
  <c r="C85" i="11"/>
  <c r="C86" i="11"/>
  <c r="C87" i="11"/>
  <c r="C88" i="11"/>
  <c r="C89" i="11"/>
  <c r="C112" i="11"/>
  <c r="C113" i="11"/>
  <c r="C114" i="11"/>
  <c r="C115" i="11"/>
  <c r="C116" i="11"/>
  <c r="C117" i="11"/>
  <c r="C111" i="11"/>
  <c r="C140" i="11"/>
  <c r="C141" i="11"/>
  <c r="C142" i="11"/>
  <c r="C143" i="11"/>
  <c r="C139" i="11"/>
  <c r="C144" i="11"/>
  <c r="C145" i="11"/>
  <c r="C168" i="11"/>
  <c r="C169" i="11"/>
  <c r="C170" i="11"/>
  <c r="C171" i="11"/>
  <c r="C172" i="11"/>
  <c r="C173" i="11"/>
  <c r="C167" i="11"/>
  <c r="C196" i="11"/>
  <c r="C197" i="11"/>
  <c r="C198" i="11"/>
  <c r="C195" i="11"/>
  <c r="C199" i="11"/>
  <c r="C200" i="11"/>
  <c r="C201" i="11"/>
  <c r="C224" i="11"/>
  <c r="C225" i="11"/>
  <c r="C226" i="11"/>
  <c r="C227" i="11"/>
  <c r="C223" i="11"/>
  <c r="C228" i="11"/>
  <c r="C229" i="11"/>
  <c r="C56" i="11"/>
  <c r="C57" i="11"/>
  <c r="C55" i="11"/>
  <c r="C58" i="11"/>
  <c r="C59" i="11"/>
  <c r="C60" i="11"/>
  <c r="C61" i="11"/>
  <c r="C68" i="11"/>
  <c r="C62" i="11"/>
  <c r="C66" i="11"/>
  <c r="C63" i="11"/>
  <c r="C67" i="11"/>
  <c r="C64" i="11"/>
  <c r="C65" i="11"/>
  <c r="C96" i="11"/>
  <c r="C94" i="11"/>
  <c r="C95" i="11"/>
  <c r="C91" i="11"/>
  <c r="C92" i="11"/>
  <c r="C93" i="11"/>
  <c r="C90" i="11"/>
  <c r="C124" i="11"/>
  <c r="C119" i="11"/>
  <c r="C118" i="11"/>
  <c r="C123" i="11"/>
  <c r="C120" i="11"/>
  <c r="C121" i="11"/>
  <c r="C122" i="11"/>
  <c r="C151" i="11"/>
  <c r="C146" i="11"/>
  <c r="C148" i="11"/>
  <c r="C147" i="11"/>
  <c r="C152" i="11"/>
  <c r="C149" i="11"/>
  <c r="C150" i="11"/>
  <c r="C179" i="11"/>
  <c r="C174" i="11"/>
  <c r="C176" i="11"/>
  <c r="C180" i="11"/>
  <c r="C175" i="11"/>
  <c r="C177" i="11"/>
  <c r="C178" i="11"/>
  <c r="C207" i="11"/>
  <c r="C204" i="11"/>
  <c r="C203" i="11"/>
  <c r="C202" i="11"/>
  <c r="C205" i="11"/>
  <c r="C206" i="11"/>
  <c r="C208" i="11"/>
  <c r="C230" i="11"/>
  <c r="C236" i="11"/>
  <c r="C235" i="11"/>
  <c r="C232" i="11"/>
  <c r="C231" i="11"/>
  <c r="C233" i="11"/>
  <c r="C234" i="11"/>
  <c r="C154" i="11"/>
  <c r="C155" i="11"/>
  <c r="C153" i="11"/>
  <c r="C156" i="11"/>
  <c r="C157" i="11"/>
  <c r="C158" i="11"/>
  <c r="C159" i="11"/>
  <c r="C182" i="11"/>
  <c r="C183" i="11"/>
  <c r="C184" i="11"/>
  <c r="C185" i="11"/>
  <c r="C186" i="11"/>
  <c r="C187" i="11"/>
  <c r="C181" i="11"/>
  <c r="C210" i="11"/>
  <c r="C211" i="11"/>
  <c r="C212" i="11"/>
  <c r="C213" i="11"/>
  <c r="C214" i="11"/>
  <c r="C215" i="11"/>
  <c r="C209" i="11"/>
  <c r="C238" i="11"/>
  <c r="C239" i="11"/>
  <c r="C237" i="11"/>
  <c r="C240" i="11"/>
  <c r="C241" i="11"/>
  <c r="C242" i="11"/>
  <c r="C243" i="11"/>
  <c r="C98" i="11"/>
  <c r="C99" i="11"/>
  <c r="C100" i="11"/>
  <c r="C101" i="11"/>
  <c r="C102" i="11"/>
  <c r="C103" i="11"/>
  <c r="C97" i="11"/>
  <c r="C69" i="11"/>
  <c r="C70" i="11"/>
  <c r="C71" i="11"/>
  <c r="C72" i="11"/>
  <c r="C73" i="11"/>
  <c r="C74" i="11"/>
  <c r="C75" i="11"/>
  <c r="C54" i="11"/>
  <c r="C48" i="11"/>
  <c r="C52" i="11"/>
  <c r="C53" i="11"/>
  <c r="C49" i="11"/>
  <c r="C50" i="11"/>
  <c r="C51" i="11"/>
  <c r="C82" i="11"/>
  <c r="C81" i="11"/>
  <c r="C76" i="11"/>
  <c r="C80" i="11"/>
  <c r="C77" i="11"/>
  <c r="C78" i="11"/>
  <c r="C79" i="11"/>
  <c r="C110" i="11"/>
  <c r="C104" i="11"/>
  <c r="C108" i="11"/>
  <c r="C109" i="11"/>
  <c r="C105" i="11"/>
  <c r="C106" i="11"/>
  <c r="C107" i="11"/>
  <c r="C132" i="11"/>
  <c r="C137" i="11"/>
  <c r="C133" i="11"/>
  <c r="C134" i="11"/>
  <c r="C135" i="11"/>
  <c r="C138" i="11"/>
  <c r="C136" i="11"/>
  <c r="C160" i="11"/>
  <c r="C166" i="11"/>
  <c r="C161" i="11"/>
  <c r="C162" i="11"/>
  <c r="C163" i="11"/>
  <c r="C165" i="11"/>
  <c r="C164" i="11"/>
  <c r="C190" i="11"/>
  <c r="C194" i="11"/>
  <c r="C193" i="11"/>
  <c r="C189" i="11"/>
  <c r="C191" i="11"/>
  <c r="C188" i="11"/>
  <c r="C192" i="11"/>
  <c r="C218" i="11"/>
  <c r="C216" i="11"/>
  <c r="C221" i="11"/>
  <c r="C217" i="11"/>
  <c r="C222" i="11"/>
  <c r="C219" i="11"/>
  <c r="C220" i="11"/>
  <c r="C126" i="11"/>
  <c r="C127" i="11"/>
  <c r="C128" i="11"/>
  <c r="C129" i="11"/>
  <c r="C130" i="11"/>
  <c r="C131" i="11"/>
  <c r="C125" i="11"/>
  <c r="X107" i="13"/>
  <c r="AG93" i="13"/>
  <c r="AG219" i="13"/>
  <c r="AC143" i="13"/>
  <c r="AC144" i="13" s="1"/>
  <c r="T220" i="13"/>
  <c r="T221" i="13" s="1"/>
  <c r="AC108" i="13"/>
  <c r="AG108" i="13" s="1"/>
  <c r="T199" i="13"/>
  <c r="X199" i="13" s="1"/>
  <c r="AG240" i="13"/>
  <c r="AG212" i="13"/>
  <c r="AG233" i="13"/>
  <c r="AC115" i="13"/>
  <c r="AC116" i="13" s="1"/>
  <c r="T213" i="13"/>
  <c r="T214" i="13" s="1"/>
  <c r="X30" i="13"/>
  <c r="T24" i="13"/>
  <c r="T25" i="13" s="1"/>
  <c r="X240" i="13"/>
  <c r="AG191" i="13"/>
  <c r="AG65" i="13"/>
  <c r="AG44" i="13"/>
  <c r="X149" i="13"/>
  <c r="AG23" i="13"/>
  <c r="X16" i="13"/>
  <c r="AC185" i="13"/>
  <c r="AC186" i="13" s="1"/>
  <c r="X205" i="13"/>
  <c r="AG198" i="13"/>
  <c r="X156" i="13"/>
  <c r="AG135" i="13"/>
  <c r="A17" i="11"/>
  <c r="A16" i="13"/>
  <c r="AB185" i="13"/>
  <c r="AF184" i="13"/>
  <c r="AC193" i="13"/>
  <c r="AG192" i="13"/>
  <c r="S227" i="13"/>
  <c r="W226" i="13"/>
  <c r="S220" i="13"/>
  <c r="W219" i="13"/>
  <c r="Y212" i="13"/>
  <c r="U213" i="13"/>
  <c r="AA143" i="13"/>
  <c r="AE142" i="13"/>
  <c r="U94" i="13"/>
  <c r="Y93" i="13"/>
  <c r="AA17" i="13"/>
  <c r="AE16" i="13"/>
  <c r="T227" i="13"/>
  <c r="X226" i="13"/>
  <c r="Y184" i="13"/>
  <c r="U185" i="13"/>
  <c r="AB59" i="13"/>
  <c r="AF58" i="13"/>
  <c r="AH163" i="13"/>
  <c r="AD164" i="13"/>
  <c r="Y163" i="13"/>
  <c r="U164" i="13"/>
  <c r="S136" i="13"/>
  <c r="W135" i="13"/>
  <c r="T234" i="13"/>
  <c r="X233" i="13"/>
  <c r="S185" i="13"/>
  <c r="W184" i="13"/>
  <c r="AA129" i="13"/>
  <c r="AE128" i="13"/>
  <c r="T88" i="13"/>
  <c r="X87" i="13"/>
  <c r="AB87" i="13"/>
  <c r="AF86" i="13"/>
  <c r="AC200" i="13"/>
  <c r="AG199" i="13"/>
  <c r="AB220" i="13"/>
  <c r="AF219" i="13"/>
  <c r="AH135" i="13"/>
  <c r="AD136" i="13"/>
  <c r="R31" i="13"/>
  <c r="V30" i="13"/>
  <c r="Y219" i="13"/>
  <c r="U220" i="13"/>
  <c r="AA171" i="13"/>
  <c r="AE170" i="13"/>
  <c r="S31" i="13"/>
  <c r="W30" i="13"/>
  <c r="Y233" i="13"/>
  <c r="U234" i="13"/>
  <c r="Y37" i="13"/>
  <c r="M37" i="13"/>
  <c r="U38" i="13"/>
  <c r="R108" i="13"/>
  <c r="V107" i="13"/>
  <c r="R87" i="13"/>
  <c r="V86" i="13"/>
  <c r="AB52" i="13"/>
  <c r="AF51" i="13"/>
  <c r="S129" i="13"/>
  <c r="W128" i="13"/>
  <c r="AB24" i="13"/>
  <c r="AF23" i="13"/>
  <c r="T171" i="13"/>
  <c r="X170" i="13"/>
  <c r="U178" i="13"/>
  <c r="Y177" i="13"/>
  <c r="AH177" i="13"/>
  <c r="AD178" i="13"/>
  <c r="AB143" i="13"/>
  <c r="AF142" i="13"/>
  <c r="AH184" i="13"/>
  <c r="AD185" i="13"/>
  <c r="AD66" i="13"/>
  <c r="AH65" i="13"/>
  <c r="S164" i="13"/>
  <c r="W163" i="13"/>
  <c r="T38" i="13"/>
  <c r="X37" i="13"/>
  <c r="AB192" i="13"/>
  <c r="AF191" i="13"/>
  <c r="AA157" i="13"/>
  <c r="AE156" i="13"/>
  <c r="AA80" i="13"/>
  <c r="AE79" i="13"/>
  <c r="T94" i="13"/>
  <c r="X93" i="13"/>
  <c r="R59" i="13"/>
  <c r="V58" i="13"/>
  <c r="AB66" i="13"/>
  <c r="AF65" i="13"/>
  <c r="U17" i="13"/>
  <c r="Y16" i="13"/>
  <c r="R178" i="13"/>
  <c r="V177" i="13"/>
  <c r="Y23" i="13"/>
  <c r="U24" i="13"/>
  <c r="M23" i="13"/>
  <c r="AH100" i="13"/>
  <c r="AD101" i="13"/>
  <c r="AA31" i="13"/>
  <c r="AE30" i="13"/>
  <c r="S45" i="13"/>
  <c r="W44" i="13"/>
  <c r="T74" i="13"/>
  <c r="X73" i="13"/>
  <c r="Y191" i="13"/>
  <c r="U192" i="13"/>
  <c r="AA122" i="13"/>
  <c r="AE121" i="13"/>
  <c r="R66" i="13"/>
  <c r="V65" i="13"/>
  <c r="R101" i="13"/>
  <c r="V100" i="13"/>
  <c r="T129" i="13"/>
  <c r="X128" i="13"/>
  <c r="AB38" i="13"/>
  <c r="AF37" i="13"/>
  <c r="U108" i="13"/>
  <c r="Y107" i="13"/>
  <c r="AC171" i="13"/>
  <c r="AG170" i="13"/>
  <c r="T144" i="13"/>
  <c r="X143" i="13"/>
  <c r="S192" i="13"/>
  <c r="W191" i="13"/>
  <c r="AD52" i="13"/>
  <c r="AH51" i="13"/>
  <c r="R157" i="13"/>
  <c r="V156" i="13"/>
  <c r="AF45" i="13"/>
  <c r="AB46" i="13"/>
  <c r="N45" i="13"/>
  <c r="R199" i="13"/>
  <c r="V198" i="13"/>
  <c r="S122" i="13"/>
  <c r="W121" i="13"/>
  <c r="AB171" i="13"/>
  <c r="AF170" i="13"/>
  <c r="T151" i="13"/>
  <c r="X150" i="13"/>
  <c r="S213" i="13"/>
  <c r="W212" i="13"/>
  <c r="AC38" i="13"/>
  <c r="AG37" i="13"/>
  <c r="AC101" i="13"/>
  <c r="AG100" i="13"/>
  <c r="Y100" i="13"/>
  <c r="U101" i="13"/>
  <c r="S115" i="13"/>
  <c r="W114" i="13"/>
  <c r="AD143" i="13"/>
  <c r="AH142" i="13"/>
  <c r="Y79" i="13"/>
  <c r="U80" i="13"/>
  <c r="T158" i="13"/>
  <c r="X157" i="13"/>
  <c r="R115" i="13"/>
  <c r="V114" i="13"/>
  <c r="T52" i="13"/>
  <c r="X51" i="13"/>
  <c r="AB73" i="13"/>
  <c r="AF72" i="13"/>
  <c r="S80" i="13"/>
  <c r="W79" i="13"/>
  <c r="AB157" i="13"/>
  <c r="AF156" i="13"/>
  <c r="AB234" i="13"/>
  <c r="AF233" i="13"/>
  <c r="AH86" i="13"/>
  <c r="AD87" i="13"/>
  <c r="AA115" i="13"/>
  <c r="AE114" i="13"/>
  <c r="R213" i="13"/>
  <c r="V212" i="13"/>
  <c r="AB241" i="13"/>
  <c r="AF240" i="13"/>
  <c r="S108" i="13"/>
  <c r="W107" i="13"/>
  <c r="S24" i="13"/>
  <c r="W23" i="13"/>
  <c r="U150" i="13"/>
  <c r="Y149" i="13"/>
  <c r="AA206" i="13"/>
  <c r="AE205" i="13"/>
  <c r="AC52" i="13"/>
  <c r="AG51" i="13"/>
  <c r="R185" i="13"/>
  <c r="V184" i="13"/>
  <c r="R192" i="13"/>
  <c r="V191" i="13"/>
  <c r="AC206" i="13"/>
  <c r="AG205" i="13"/>
  <c r="Y170" i="13"/>
  <c r="U171" i="13"/>
  <c r="AA101" i="13"/>
  <c r="AE100" i="13"/>
  <c r="T115" i="13"/>
  <c r="X114" i="13"/>
  <c r="AH226" i="13"/>
  <c r="AD227" i="13"/>
  <c r="R17" i="13"/>
  <c r="V16" i="13"/>
  <c r="T242" i="13"/>
  <c r="X241" i="13"/>
  <c r="AH114" i="13"/>
  <c r="AD115" i="13"/>
  <c r="AA52" i="13"/>
  <c r="AE51" i="13"/>
  <c r="U73" i="13"/>
  <c r="Y72" i="13"/>
  <c r="R227" i="13"/>
  <c r="V226" i="13"/>
  <c r="T80" i="13"/>
  <c r="X79" i="13"/>
  <c r="AB80" i="13"/>
  <c r="AF79" i="13"/>
  <c r="R38" i="13"/>
  <c r="V37" i="13"/>
  <c r="S87" i="13"/>
  <c r="W86" i="13"/>
  <c r="AB213" i="13"/>
  <c r="AF212" i="13"/>
  <c r="S157" i="13"/>
  <c r="W156" i="13"/>
  <c r="S199" i="13"/>
  <c r="W198" i="13"/>
  <c r="AC67" i="13"/>
  <c r="AG66" i="13"/>
  <c r="AC25" i="13"/>
  <c r="AG24" i="13"/>
  <c r="T101" i="13"/>
  <c r="X100" i="13"/>
  <c r="AC158" i="13"/>
  <c r="AG157" i="13"/>
  <c r="M16" i="13"/>
  <c r="AA220" i="13"/>
  <c r="AE219" i="13"/>
  <c r="AH170" i="13"/>
  <c r="AD171" i="13"/>
  <c r="Y44" i="13"/>
  <c r="M44" i="13"/>
  <c r="U45" i="13"/>
  <c r="S59" i="13"/>
  <c r="W58" i="13"/>
  <c r="T32" i="13"/>
  <c r="X31" i="13"/>
  <c r="R241" i="13"/>
  <c r="V240" i="13"/>
  <c r="AA136" i="13"/>
  <c r="AE135" i="13"/>
  <c r="R143" i="13"/>
  <c r="V142" i="13"/>
  <c r="Y226" i="13"/>
  <c r="U227" i="13"/>
  <c r="AC137" i="13"/>
  <c r="AG136" i="13"/>
  <c r="R45" i="13"/>
  <c r="V44" i="13"/>
  <c r="AB178" i="13"/>
  <c r="AF177" i="13"/>
  <c r="R52" i="13"/>
  <c r="V51" i="13"/>
  <c r="AC59" i="13"/>
  <c r="AG58" i="13"/>
  <c r="AB101" i="13"/>
  <c r="AF100" i="13"/>
  <c r="Y142" i="13"/>
  <c r="U143" i="13"/>
  <c r="R136" i="13"/>
  <c r="V135" i="13"/>
  <c r="AC122" i="13"/>
  <c r="AG121" i="13"/>
  <c r="AA24" i="13"/>
  <c r="AE23" i="13"/>
  <c r="AB17" i="13"/>
  <c r="AF16" i="13"/>
  <c r="S171" i="13"/>
  <c r="W170" i="13"/>
  <c r="AB129" i="13"/>
  <c r="AF128" i="13"/>
  <c r="AC179" i="13"/>
  <c r="AG178" i="13"/>
  <c r="AD73" i="13"/>
  <c r="AH72" i="13"/>
  <c r="Y121" i="13"/>
  <c r="U122" i="13"/>
  <c r="Y156" i="13"/>
  <c r="U157" i="13"/>
  <c r="AA108" i="13"/>
  <c r="AE107" i="13"/>
  <c r="AC87" i="13"/>
  <c r="AG86" i="13"/>
  <c r="AC242" i="13"/>
  <c r="AG241" i="13"/>
  <c r="AH93" i="13"/>
  <c r="AD94" i="13"/>
  <c r="AA227" i="13"/>
  <c r="AE226" i="13"/>
  <c r="AC164" i="13"/>
  <c r="AG163" i="13"/>
  <c r="S17" i="13"/>
  <c r="W16" i="13"/>
  <c r="AB108" i="13"/>
  <c r="AF107" i="13"/>
  <c r="AC221" i="13"/>
  <c r="AG220" i="13"/>
  <c r="AD241" i="13"/>
  <c r="AH240" i="13"/>
  <c r="S73" i="13"/>
  <c r="W72" i="13"/>
  <c r="Y198" i="13"/>
  <c r="U199" i="13"/>
  <c r="AA150" i="13"/>
  <c r="AE149" i="13"/>
  <c r="AC129" i="13"/>
  <c r="AG128" i="13"/>
  <c r="AC80" i="13"/>
  <c r="AG79" i="13"/>
  <c r="AB122" i="13"/>
  <c r="AF121" i="13"/>
  <c r="AC227" i="13"/>
  <c r="AG226" i="13"/>
  <c r="AB164" i="13"/>
  <c r="AF163" i="13"/>
  <c r="S143" i="13"/>
  <c r="W142" i="13"/>
  <c r="AC31" i="13"/>
  <c r="AG30" i="13"/>
  <c r="AB227" i="13"/>
  <c r="AF226" i="13"/>
  <c r="S206" i="13"/>
  <c r="W205" i="13"/>
  <c r="U206" i="13"/>
  <c r="Y205" i="13"/>
  <c r="R94" i="13"/>
  <c r="V93" i="13"/>
  <c r="AA38" i="13"/>
  <c r="AE37" i="13"/>
  <c r="S150" i="13"/>
  <c r="W149" i="13"/>
  <c r="U59" i="13"/>
  <c r="Y58" i="13"/>
  <c r="AH233" i="13"/>
  <c r="AD234" i="13"/>
  <c r="AA164" i="13"/>
  <c r="AE163" i="13"/>
  <c r="U115" i="13"/>
  <c r="Y114" i="13"/>
  <c r="AA66" i="13"/>
  <c r="AE65" i="13"/>
  <c r="AC17" i="13"/>
  <c r="AG16" i="13"/>
  <c r="AD59" i="13"/>
  <c r="AH58" i="13"/>
  <c r="AA199" i="13"/>
  <c r="AE198" i="13"/>
  <c r="AH23" i="13"/>
  <c r="AD24" i="13"/>
  <c r="N23" i="13"/>
  <c r="AB150" i="13"/>
  <c r="AF149" i="13"/>
  <c r="R150" i="13"/>
  <c r="V149" i="13"/>
  <c r="AA59" i="13"/>
  <c r="AE58" i="13"/>
  <c r="T66" i="13"/>
  <c r="X65" i="13"/>
  <c r="R164" i="13"/>
  <c r="V163" i="13"/>
  <c r="AH149" i="13"/>
  <c r="AD150" i="13"/>
  <c r="AC214" i="13"/>
  <c r="AG213" i="13"/>
  <c r="S178" i="13"/>
  <c r="W177" i="13"/>
  <c r="X164" i="13"/>
  <c r="AH198" i="13"/>
  <c r="AD199" i="13"/>
  <c r="AC73" i="13"/>
  <c r="AG72" i="13"/>
  <c r="AH79" i="13"/>
  <c r="AD80" i="13"/>
  <c r="AA234" i="13"/>
  <c r="AE233" i="13"/>
  <c r="AH30" i="13"/>
  <c r="AD31" i="13"/>
  <c r="N30" i="13"/>
  <c r="T207" i="13"/>
  <c r="X206" i="13"/>
  <c r="AH219" i="13"/>
  <c r="AD220" i="13"/>
  <c r="AD108" i="13"/>
  <c r="AH107" i="13"/>
  <c r="AH16" i="13"/>
  <c r="AD17" i="13"/>
  <c r="R80" i="13"/>
  <c r="V79" i="13"/>
  <c r="AA178" i="13"/>
  <c r="AE177" i="13"/>
  <c r="T122" i="13"/>
  <c r="X121" i="13"/>
  <c r="T18" i="13"/>
  <c r="X17" i="13"/>
  <c r="AA73" i="13"/>
  <c r="AE72" i="13"/>
  <c r="AH37" i="13"/>
  <c r="AD38" i="13"/>
  <c r="N37" i="13"/>
  <c r="AH121" i="13"/>
  <c r="AD122" i="13"/>
  <c r="AA45" i="13"/>
  <c r="AE44" i="13"/>
  <c r="R24" i="13"/>
  <c r="V23" i="13"/>
  <c r="S94" i="13"/>
  <c r="W93" i="13"/>
  <c r="S234" i="13"/>
  <c r="W233" i="13"/>
  <c r="S101" i="13"/>
  <c r="W100" i="13"/>
  <c r="T46" i="13"/>
  <c r="X45" i="13"/>
  <c r="AA213" i="13"/>
  <c r="AE212" i="13"/>
  <c r="AH128" i="13"/>
  <c r="AD129" i="13"/>
  <c r="AH44" i="13"/>
  <c r="AD45" i="13"/>
  <c r="N44" i="13"/>
  <c r="U66" i="13"/>
  <c r="Y65" i="13"/>
  <c r="S66" i="13"/>
  <c r="W65" i="13"/>
  <c r="T109" i="13"/>
  <c r="X108" i="13"/>
  <c r="AB199" i="13"/>
  <c r="AF198" i="13"/>
  <c r="AC95" i="13"/>
  <c r="AG94" i="13"/>
  <c r="Y86" i="13"/>
  <c r="U87" i="13"/>
  <c r="R220" i="13"/>
  <c r="V219" i="13"/>
  <c r="R171" i="13"/>
  <c r="V170" i="13"/>
  <c r="R122" i="13"/>
  <c r="V121" i="13"/>
  <c r="T192" i="13"/>
  <c r="X191" i="13"/>
  <c r="AH156" i="13"/>
  <c r="AD157" i="13"/>
  <c r="AB94" i="13"/>
  <c r="AF93" i="13"/>
  <c r="Y240" i="13"/>
  <c r="U241" i="13"/>
  <c r="AA192" i="13"/>
  <c r="AE191" i="13"/>
  <c r="AC150" i="13"/>
  <c r="AG149" i="13"/>
  <c r="Y128" i="13"/>
  <c r="U129" i="13"/>
  <c r="AA185" i="13"/>
  <c r="AE184" i="13"/>
  <c r="Y135" i="13"/>
  <c r="U136" i="13"/>
  <c r="AA87" i="13"/>
  <c r="AE86" i="13"/>
  <c r="S38" i="13"/>
  <c r="W37" i="13"/>
  <c r="T186" i="13"/>
  <c r="X185" i="13"/>
  <c r="AB115" i="13"/>
  <c r="AF114" i="13"/>
  <c r="AC235" i="13"/>
  <c r="AG234" i="13"/>
  <c r="AH212" i="13"/>
  <c r="AD213" i="13"/>
  <c r="AB206" i="13"/>
  <c r="AF205" i="13"/>
  <c r="AH205" i="13"/>
  <c r="AD206" i="13"/>
  <c r="AH191" i="13"/>
  <c r="AD192" i="13"/>
  <c r="R234" i="13"/>
  <c r="V233" i="13"/>
  <c r="R129" i="13"/>
  <c r="V128" i="13"/>
  <c r="S52" i="13"/>
  <c r="W51" i="13"/>
  <c r="U52" i="13"/>
  <c r="Y51" i="13"/>
  <c r="R206" i="13"/>
  <c r="V205" i="13"/>
  <c r="T59" i="13"/>
  <c r="X58" i="13"/>
  <c r="S241" i="13"/>
  <c r="W240" i="13"/>
  <c r="AA241" i="13"/>
  <c r="AE240" i="13"/>
  <c r="R73" i="13"/>
  <c r="V72" i="13"/>
  <c r="T136" i="13"/>
  <c r="X135" i="13"/>
  <c r="Y30" i="13"/>
  <c r="M30" i="13"/>
  <c r="U31" i="13"/>
  <c r="AA94" i="13"/>
  <c r="AE93" i="13"/>
  <c r="AB31" i="13"/>
  <c r="AF30" i="13"/>
  <c r="AB136" i="13"/>
  <c r="AF135" i="13"/>
  <c r="AC46" i="13"/>
  <c r="AG45" i="13"/>
  <c r="T178" i="13"/>
  <c r="X177" i="13"/>
  <c r="U32" i="11"/>
  <c r="Z31" i="13"/>
  <c r="U45" i="11"/>
  <c r="Z44" i="13"/>
  <c r="D43" i="11"/>
  <c r="J43" i="13" s="1"/>
  <c r="W44" i="11"/>
  <c r="D36" i="11"/>
  <c r="J36" i="13" s="1"/>
  <c r="W37" i="11"/>
  <c r="W31" i="11"/>
  <c r="D30" i="11"/>
  <c r="J30" i="13" s="1"/>
  <c r="L48" i="13"/>
  <c r="Y48" i="11"/>
  <c r="Y49" i="11" s="1"/>
  <c r="Y50" i="11" s="1"/>
  <c r="Y51" i="11" s="1"/>
  <c r="Y52" i="11" s="1"/>
  <c r="Y53" i="11" s="1"/>
  <c r="Y54" i="11" s="1"/>
  <c r="K48" i="13"/>
  <c r="X48" i="11"/>
  <c r="X49" i="11" s="1"/>
  <c r="X50" i="11" s="1"/>
  <c r="X51" i="11" s="1"/>
  <c r="X52" i="11" s="1"/>
  <c r="X53" i="11" s="1"/>
  <c r="X54" i="11" s="1"/>
  <c r="D22" i="11"/>
  <c r="J22" i="13" s="1"/>
  <c r="W23" i="11"/>
  <c r="M63" i="11"/>
  <c r="M64" i="11" s="1"/>
  <c r="M65" i="11" s="1"/>
  <c r="M66" i="11" s="1"/>
  <c r="M67" i="11" s="1"/>
  <c r="M68" i="11" s="1"/>
  <c r="B55" i="13"/>
  <c r="B83" i="13"/>
  <c r="B111" i="13"/>
  <c r="B139" i="13"/>
  <c r="B167" i="13"/>
  <c r="B195" i="13"/>
  <c r="B223" i="13"/>
  <c r="O16" i="11"/>
  <c r="O17" i="11" s="1"/>
  <c r="O18" i="11" s="1"/>
  <c r="P17" i="11"/>
  <c r="P18" i="11" s="1"/>
  <c r="P19" i="11" s="1"/>
  <c r="M126" i="11"/>
  <c r="M127" i="11" s="1"/>
  <c r="M128" i="11" s="1"/>
  <c r="M129" i="11" s="1"/>
  <c r="M130" i="11" s="1"/>
  <c r="M131" i="11" s="1"/>
  <c r="M168" i="11"/>
  <c r="M169" i="11" s="1"/>
  <c r="M170" i="11" s="1"/>
  <c r="M171" i="11" s="1"/>
  <c r="M172" i="11" s="1"/>
  <c r="M173" i="11" s="1"/>
  <c r="M189" i="11"/>
  <c r="M190" i="11" s="1"/>
  <c r="M191" i="11" s="1"/>
  <c r="M192" i="11" s="1"/>
  <c r="M193" i="11" s="1"/>
  <c r="M194" i="11" s="1"/>
  <c r="M210" i="11"/>
  <c r="M211" i="11" s="1"/>
  <c r="M212" i="11" s="1"/>
  <c r="M213" i="11" s="1"/>
  <c r="M214" i="11" s="1"/>
  <c r="M215" i="11" s="1"/>
  <c r="M231" i="11"/>
  <c r="M232" i="11" s="1"/>
  <c r="M233" i="11" s="1"/>
  <c r="M234" i="11" s="1"/>
  <c r="M235" i="11" s="1"/>
  <c r="M236" i="11" s="1"/>
  <c r="B62" i="13"/>
  <c r="B90" i="13"/>
  <c r="B118" i="13"/>
  <c r="B146" i="13"/>
  <c r="B174" i="13"/>
  <c r="B202" i="13"/>
  <c r="B230" i="13"/>
  <c r="N15" i="11"/>
  <c r="N16" i="11" s="1"/>
  <c r="N17" i="11" s="1"/>
  <c r="M49" i="11"/>
  <c r="M50" i="11" s="1"/>
  <c r="M51" i="11" s="1"/>
  <c r="M52" i="11" s="1"/>
  <c r="M53" i="11" s="1"/>
  <c r="M54" i="11" s="1"/>
  <c r="M70" i="11"/>
  <c r="M71" i="11" s="1"/>
  <c r="M72" i="11" s="1"/>
  <c r="M73" i="11" s="1"/>
  <c r="M74" i="11" s="1"/>
  <c r="M75" i="11" s="1"/>
  <c r="M91" i="11"/>
  <c r="M92" i="11" s="1"/>
  <c r="M93" i="11" s="1"/>
  <c r="M94" i="11" s="1"/>
  <c r="M95" i="11" s="1"/>
  <c r="M96" i="11" s="1"/>
  <c r="M112" i="11"/>
  <c r="M113" i="11" s="1"/>
  <c r="M114" i="11" s="1"/>
  <c r="M115" i="11" s="1"/>
  <c r="M116" i="11" s="1"/>
  <c r="M117" i="11" s="1"/>
  <c r="M133" i="11"/>
  <c r="M134" i="11" s="1"/>
  <c r="M135" i="11" s="1"/>
  <c r="M136" i="11" s="1"/>
  <c r="M137" i="11" s="1"/>
  <c r="M138" i="11" s="1"/>
  <c r="M154" i="11"/>
  <c r="M155" i="11" s="1"/>
  <c r="M156" i="11" s="1"/>
  <c r="M157" i="11" s="1"/>
  <c r="M158" i="11" s="1"/>
  <c r="M159" i="11" s="1"/>
  <c r="M175" i="11"/>
  <c r="M176" i="11" s="1"/>
  <c r="M177" i="11" s="1"/>
  <c r="M178" i="11" s="1"/>
  <c r="M179" i="11" s="1"/>
  <c r="M180" i="11" s="1"/>
  <c r="M196" i="11"/>
  <c r="M197" i="11" s="1"/>
  <c r="M198" i="11" s="1"/>
  <c r="M199" i="11" s="1"/>
  <c r="M200" i="11" s="1"/>
  <c r="M201" i="11" s="1"/>
  <c r="M217" i="11"/>
  <c r="M218" i="11" s="1"/>
  <c r="M219" i="11" s="1"/>
  <c r="M220" i="11" s="1"/>
  <c r="M221" i="11" s="1"/>
  <c r="M222" i="11" s="1"/>
  <c r="M238" i="11"/>
  <c r="M239" i="11" s="1"/>
  <c r="M240" i="11" s="1"/>
  <c r="M241" i="11" s="1"/>
  <c r="M242" i="11" s="1"/>
  <c r="M243" i="11" s="1"/>
  <c r="M84" i="11"/>
  <c r="M85" i="11" s="1"/>
  <c r="M86" i="11" s="1"/>
  <c r="M87" i="11" s="1"/>
  <c r="M88" i="11" s="1"/>
  <c r="M89" i="11" s="1"/>
  <c r="B69" i="13"/>
  <c r="B97" i="13"/>
  <c r="B125" i="13"/>
  <c r="B153" i="13"/>
  <c r="B181" i="13"/>
  <c r="B209" i="13"/>
  <c r="B237" i="13"/>
  <c r="M147" i="11"/>
  <c r="M148" i="11" s="1"/>
  <c r="M149" i="11" s="1"/>
  <c r="M150" i="11" s="1"/>
  <c r="M151" i="11" s="1"/>
  <c r="M152" i="11" s="1"/>
  <c r="B48" i="13"/>
  <c r="B76" i="13"/>
  <c r="B104" i="13"/>
  <c r="B132" i="13"/>
  <c r="B160" i="13"/>
  <c r="B188" i="13"/>
  <c r="B216" i="13"/>
  <c r="M56" i="11"/>
  <c r="M57" i="11" s="1"/>
  <c r="M58" i="11" s="1"/>
  <c r="M59" i="11" s="1"/>
  <c r="M60" i="11" s="1"/>
  <c r="M61" i="11" s="1"/>
  <c r="M77" i="11"/>
  <c r="M78" i="11" s="1"/>
  <c r="M79" i="11" s="1"/>
  <c r="M80" i="11" s="1"/>
  <c r="M81" i="11" s="1"/>
  <c r="M82" i="11" s="1"/>
  <c r="M98" i="11"/>
  <c r="M99" i="11" s="1"/>
  <c r="M100" i="11" s="1"/>
  <c r="M101" i="11" s="1"/>
  <c r="M102" i="11" s="1"/>
  <c r="M103" i="11" s="1"/>
  <c r="M119" i="11"/>
  <c r="M120" i="11" s="1"/>
  <c r="M121" i="11" s="1"/>
  <c r="M122" i="11" s="1"/>
  <c r="M123" i="11" s="1"/>
  <c r="M124" i="11" s="1"/>
  <c r="M140" i="11"/>
  <c r="M141" i="11" s="1"/>
  <c r="M142" i="11" s="1"/>
  <c r="M143" i="11" s="1"/>
  <c r="M144" i="11" s="1"/>
  <c r="M145" i="11" s="1"/>
  <c r="M161" i="11"/>
  <c r="M162" i="11" s="1"/>
  <c r="M163" i="11" s="1"/>
  <c r="M164" i="11" s="1"/>
  <c r="M165" i="11" s="1"/>
  <c r="M166" i="11" s="1"/>
  <c r="M182" i="11"/>
  <c r="M183" i="11" s="1"/>
  <c r="M184" i="11" s="1"/>
  <c r="M185" i="11" s="1"/>
  <c r="M186" i="11" s="1"/>
  <c r="M187" i="11" s="1"/>
  <c r="M203" i="11"/>
  <c r="M204" i="11" s="1"/>
  <c r="M205" i="11" s="1"/>
  <c r="M206" i="11" s="1"/>
  <c r="M207" i="11" s="1"/>
  <c r="M208" i="11" s="1"/>
  <c r="M224" i="11"/>
  <c r="M225" i="11" s="1"/>
  <c r="M226" i="11" s="1"/>
  <c r="M227" i="11" s="1"/>
  <c r="M228" i="11" s="1"/>
  <c r="M229" i="11" s="1"/>
  <c r="M105" i="11"/>
  <c r="M106" i="11" s="1"/>
  <c r="M107" i="11" s="1"/>
  <c r="M108" i="11" s="1"/>
  <c r="M109" i="11" s="1"/>
  <c r="M110" i="11" s="1"/>
  <c r="M14" i="11"/>
  <c r="M15" i="11" s="1"/>
  <c r="M16" i="11" s="1"/>
  <c r="M17" i="11" s="1"/>
  <c r="M18" i="11" s="1"/>
  <c r="M19" i="11" s="1"/>
  <c r="U241" i="11"/>
  <c r="Z241" i="13" s="1"/>
  <c r="U192" i="11"/>
  <c r="U193" i="11" s="1"/>
  <c r="U235" i="11"/>
  <c r="U236" i="11" s="1"/>
  <c r="Z236" i="13" s="1"/>
  <c r="U227" i="11"/>
  <c r="Z227" i="13" s="1"/>
  <c r="Y195" i="11"/>
  <c r="Y196" i="11" s="1"/>
  <c r="Y197" i="11" s="1"/>
  <c r="Y198" i="11" s="1"/>
  <c r="Y199" i="11" s="1"/>
  <c r="Y200" i="11" s="1"/>
  <c r="Y201" i="11" s="1"/>
  <c r="L195" i="13"/>
  <c r="X237" i="11"/>
  <c r="X238" i="11" s="1"/>
  <c r="X239" i="11" s="1"/>
  <c r="X240" i="11" s="1"/>
  <c r="X241" i="11" s="1"/>
  <c r="X242" i="11" s="1"/>
  <c r="X243" i="11" s="1"/>
  <c r="K237" i="13"/>
  <c r="W48" i="11"/>
  <c r="J48" i="13"/>
  <c r="W76" i="11"/>
  <c r="J76" i="13"/>
  <c r="W104" i="11"/>
  <c r="J104" i="13"/>
  <c r="W132" i="11"/>
  <c r="J132" i="13"/>
  <c r="W174" i="11"/>
  <c r="W175" i="11" s="1"/>
  <c r="W176" i="11" s="1"/>
  <c r="J174" i="13"/>
  <c r="W202" i="11"/>
  <c r="W203" i="11" s="1"/>
  <c r="W204" i="11" s="1"/>
  <c r="J202" i="13"/>
  <c r="W230" i="11"/>
  <c r="W231" i="11" s="1"/>
  <c r="J230" i="13"/>
  <c r="Y160" i="11"/>
  <c r="Y161" i="11" s="1"/>
  <c r="Y162" i="11" s="1"/>
  <c r="Y163" i="11" s="1"/>
  <c r="Y164" i="11" s="1"/>
  <c r="Y165" i="11" s="1"/>
  <c r="Y166" i="11" s="1"/>
  <c r="L160" i="13"/>
  <c r="X153" i="11"/>
  <c r="X154" i="11" s="1"/>
  <c r="X155" i="11" s="1"/>
  <c r="X156" i="11" s="1"/>
  <c r="X157" i="11" s="1"/>
  <c r="X158" i="11" s="1"/>
  <c r="X159" i="11" s="1"/>
  <c r="K153" i="13"/>
  <c r="X174" i="11"/>
  <c r="X175" i="11" s="1"/>
  <c r="X176" i="11" s="1"/>
  <c r="X177" i="11" s="1"/>
  <c r="X178" i="11" s="1"/>
  <c r="X179" i="11" s="1"/>
  <c r="X180" i="11" s="1"/>
  <c r="K174" i="13"/>
  <c r="X202" i="11"/>
  <c r="X203" i="11" s="1"/>
  <c r="X204" i="11" s="1"/>
  <c r="X205" i="11" s="1"/>
  <c r="X206" i="11" s="1"/>
  <c r="X207" i="11" s="1"/>
  <c r="X208" i="11" s="1"/>
  <c r="K202" i="13"/>
  <c r="X230" i="11"/>
  <c r="X231" i="11" s="1"/>
  <c r="X232" i="11" s="1"/>
  <c r="X233" i="11" s="1"/>
  <c r="X234" i="11" s="1"/>
  <c r="X235" i="11" s="1"/>
  <c r="X236" i="11" s="1"/>
  <c r="K230" i="13"/>
  <c r="Y209" i="11"/>
  <c r="Y210" i="11" s="1"/>
  <c r="Y211" i="11" s="1"/>
  <c r="Y212" i="11" s="1"/>
  <c r="Y213" i="11" s="1"/>
  <c r="Y214" i="11" s="1"/>
  <c r="Y215" i="11" s="1"/>
  <c r="L209" i="13"/>
  <c r="Y174" i="11"/>
  <c r="Y175" i="11" s="1"/>
  <c r="Y176" i="11" s="1"/>
  <c r="Y177" i="11" s="1"/>
  <c r="Y178" i="11" s="1"/>
  <c r="Y179" i="11" s="1"/>
  <c r="Y180" i="11" s="1"/>
  <c r="L174" i="13"/>
  <c r="X209" i="11"/>
  <c r="X210" i="11" s="1"/>
  <c r="X211" i="11" s="1"/>
  <c r="X212" i="11" s="1"/>
  <c r="X213" i="11" s="1"/>
  <c r="X214" i="11" s="1"/>
  <c r="X215" i="11" s="1"/>
  <c r="K209" i="13"/>
  <c r="W55" i="11"/>
  <c r="J55" i="13"/>
  <c r="W83" i="11"/>
  <c r="J83" i="13"/>
  <c r="W111" i="11"/>
  <c r="J111" i="13"/>
  <c r="W139" i="11"/>
  <c r="J139" i="13"/>
  <c r="W167" i="11"/>
  <c r="W168" i="11" s="1"/>
  <c r="W169" i="11" s="1"/>
  <c r="W170" i="11" s="1"/>
  <c r="J167" i="13"/>
  <c r="W195" i="11"/>
  <c r="W196" i="11" s="1"/>
  <c r="W197" i="11" s="1"/>
  <c r="J195" i="13"/>
  <c r="W223" i="11"/>
  <c r="W224" i="11" s="1"/>
  <c r="W225" i="11" s="1"/>
  <c r="J223" i="13"/>
  <c r="Y223" i="11"/>
  <c r="Y224" i="11" s="1"/>
  <c r="Y225" i="11" s="1"/>
  <c r="Y226" i="11" s="1"/>
  <c r="Y227" i="11" s="1"/>
  <c r="Y228" i="11" s="1"/>
  <c r="Y229" i="11" s="1"/>
  <c r="L223" i="13"/>
  <c r="X167" i="11"/>
  <c r="X168" i="11" s="1"/>
  <c r="X169" i="11" s="1"/>
  <c r="X170" i="11" s="1"/>
  <c r="X171" i="11" s="1"/>
  <c r="X172" i="11" s="1"/>
  <c r="X173" i="11" s="1"/>
  <c r="K167" i="13"/>
  <c r="X195" i="11"/>
  <c r="X196" i="11" s="1"/>
  <c r="X197" i="11" s="1"/>
  <c r="X198" i="11" s="1"/>
  <c r="X199" i="11" s="1"/>
  <c r="X200" i="11" s="1"/>
  <c r="X201" i="11" s="1"/>
  <c r="K195" i="13"/>
  <c r="X223" i="11"/>
  <c r="X224" i="11" s="1"/>
  <c r="X225" i="11" s="1"/>
  <c r="X226" i="11" s="1"/>
  <c r="X227" i="11" s="1"/>
  <c r="X228" i="11" s="1"/>
  <c r="X229" i="11" s="1"/>
  <c r="K223" i="13"/>
  <c r="Y146" i="11"/>
  <c r="Y147" i="11" s="1"/>
  <c r="Y148" i="11" s="1"/>
  <c r="Y149" i="11" s="1"/>
  <c r="Y150" i="11" s="1"/>
  <c r="Y151" i="11" s="1"/>
  <c r="Y152" i="11" s="1"/>
  <c r="L146" i="13"/>
  <c r="Y188" i="11"/>
  <c r="Y189" i="11" s="1"/>
  <c r="Y190" i="11" s="1"/>
  <c r="Y191" i="11" s="1"/>
  <c r="Y192" i="11" s="1"/>
  <c r="Y193" i="11" s="1"/>
  <c r="Y194" i="11" s="1"/>
  <c r="L188" i="13"/>
  <c r="Y230" i="11"/>
  <c r="Y231" i="11" s="1"/>
  <c r="Y232" i="11" s="1"/>
  <c r="Y233" i="11" s="1"/>
  <c r="Y234" i="11" s="1"/>
  <c r="Y235" i="11" s="1"/>
  <c r="Y236" i="11" s="1"/>
  <c r="L230" i="13"/>
  <c r="Y153" i="11"/>
  <c r="Y154" i="11" s="1"/>
  <c r="Y155" i="11" s="1"/>
  <c r="Y156" i="11" s="1"/>
  <c r="Y157" i="11" s="1"/>
  <c r="Y158" i="11" s="1"/>
  <c r="Y159" i="11" s="1"/>
  <c r="L153" i="13"/>
  <c r="Y237" i="11"/>
  <c r="Y238" i="11" s="1"/>
  <c r="Y239" i="11" s="1"/>
  <c r="Y240" i="11" s="1"/>
  <c r="Y241" i="11" s="1"/>
  <c r="Y242" i="11" s="1"/>
  <c r="Y243" i="11" s="1"/>
  <c r="L237" i="13"/>
  <c r="X181" i="11"/>
  <c r="X182" i="11" s="1"/>
  <c r="X183" i="11" s="1"/>
  <c r="X184" i="11" s="1"/>
  <c r="X185" i="11" s="1"/>
  <c r="X186" i="11" s="1"/>
  <c r="X187" i="11" s="1"/>
  <c r="K181" i="13"/>
  <c r="W62" i="11"/>
  <c r="J62" i="13"/>
  <c r="W90" i="11"/>
  <c r="J90" i="13"/>
  <c r="W188" i="11"/>
  <c r="W189" i="11" s="1"/>
  <c r="W190" i="11" s="1"/>
  <c r="W191" i="11" s="1"/>
  <c r="J188" i="13"/>
  <c r="W216" i="11"/>
  <c r="W217" i="11" s="1"/>
  <c r="W218" i="11" s="1"/>
  <c r="W219" i="11" s="1"/>
  <c r="J216" i="13"/>
  <c r="Y202" i="11"/>
  <c r="Y203" i="11" s="1"/>
  <c r="Y204" i="11" s="1"/>
  <c r="Y205" i="11" s="1"/>
  <c r="Y206" i="11" s="1"/>
  <c r="Y207" i="11" s="1"/>
  <c r="Y208" i="11" s="1"/>
  <c r="L202" i="13"/>
  <c r="W146" i="11"/>
  <c r="J146" i="13"/>
  <c r="X188" i="11"/>
  <c r="X189" i="11" s="1"/>
  <c r="X190" i="11" s="1"/>
  <c r="X191" i="11" s="1"/>
  <c r="X192" i="11" s="1"/>
  <c r="X193" i="11" s="1"/>
  <c r="X194" i="11" s="1"/>
  <c r="K188" i="13"/>
  <c r="X216" i="11"/>
  <c r="X217" i="11" s="1"/>
  <c r="X218" i="11" s="1"/>
  <c r="X219" i="11" s="1"/>
  <c r="X220" i="11" s="1"/>
  <c r="X221" i="11" s="1"/>
  <c r="X222" i="11" s="1"/>
  <c r="K216" i="13"/>
  <c r="Y167" i="11"/>
  <c r="Y168" i="11" s="1"/>
  <c r="Y169" i="11" s="1"/>
  <c r="Y170" i="11" s="1"/>
  <c r="Y171" i="11" s="1"/>
  <c r="Y172" i="11" s="1"/>
  <c r="Y173" i="11" s="1"/>
  <c r="L167" i="13"/>
  <c r="W160" i="11"/>
  <c r="W161" i="11" s="1"/>
  <c r="W162" i="11" s="1"/>
  <c r="J160" i="13"/>
  <c r="X160" i="11"/>
  <c r="X161" i="11" s="1"/>
  <c r="X162" i="11" s="1"/>
  <c r="X163" i="11" s="1"/>
  <c r="X164" i="11" s="1"/>
  <c r="X165" i="11" s="1"/>
  <c r="X166" i="11" s="1"/>
  <c r="K160" i="13"/>
  <c r="Y216" i="11"/>
  <c r="Y217" i="11" s="1"/>
  <c r="Y218" i="11" s="1"/>
  <c r="Y219" i="11" s="1"/>
  <c r="Y220" i="11" s="1"/>
  <c r="Y221" i="11" s="1"/>
  <c r="Y222" i="11" s="1"/>
  <c r="L216" i="13"/>
  <c r="W118" i="11"/>
  <c r="J118" i="13"/>
  <c r="W69" i="11"/>
  <c r="J69" i="13"/>
  <c r="W97" i="11"/>
  <c r="J97" i="13"/>
  <c r="W125" i="11"/>
  <c r="J125" i="13"/>
  <c r="W153" i="11"/>
  <c r="W154" i="11" s="1"/>
  <c r="W155" i="11" s="1"/>
  <c r="W156" i="11" s="1"/>
  <c r="J153" i="13"/>
  <c r="W181" i="11"/>
  <c r="W182" i="11" s="1"/>
  <c r="W183" i="11" s="1"/>
  <c r="J181" i="13"/>
  <c r="W209" i="11"/>
  <c r="W210" i="11" s="1"/>
  <c r="J209" i="13"/>
  <c r="W237" i="11"/>
  <c r="W238" i="11" s="1"/>
  <c r="W239" i="11" s="1"/>
  <c r="J237" i="13"/>
  <c r="Y181" i="11"/>
  <c r="Y182" i="11" s="1"/>
  <c r="Y183" i="11" s="1"/>
  <c r="Y184" i="11" s="1"/>
  <c r="Y185" i="11" s="1"/>
  <c r="Y186" i="11" s="1"/>
  <c r="Y187" i="11" s="1"/>
  <c r="L181" i="13"/>
  <c r="U186" i="11"/>
  <c r="Z185" i="13"/>
  <c r="Z14" i="13"/>
  <c r="U15" i="11"/>
  <c r="U16" i="11" s="1"/>
  <c r="U17" i="11" s="1"/>
  <c r="U18" i="11" s="1"/>
  <c r="U19" i="11" s="1"/>
  <c r="U172" i="11"/>
  <c r="Z171" i="13"/>
  <c r="U165" i="11"/>
  <c r="Z164" i="13"/>
  <c r="U200" i="11"/>
  <c r="Z199" i="13"/>
  <c r="U214" i="11"/>
  <c r="Z213" i="13"/>
  <c r="U179" i="11"/>
  <c r="Z178" i="13"/>
  <c r="Z156" i="13"/>
  <c r="U157" i="11"/>
  <c r="U222" i="11"/>
  <c r="Z222" i="13" s="1"/>
  <c r="Z221" i="13"/>
  <c r="U207" i="11"/>
  <c r="Z206" i="13"/>
  <c r="B60" i="11"/>
  <c r="B53" i="13"/>
  <c r="B61" i="11"/>
  <c r="B54" i="13"/>
  <c r="B59" i="11"/>
  <c r="B52" i="13"/>
  <c r="B56" i="11"/>
  <c r="B49" i="13"/>
  <c r="B57" i="11"/>
  <c r="B50" i="13"/>
  <c r="B58" i="11"/>
  <c r="B51" i="13"/>
  <c r="W14" i="11"/>
  <c r="W15" i="11" s="1"/>
  <c r="W13" i="11"/>
  <c r="AC109" i="13" l="1"/>
  <c r="AG143" i="13"/>
  <c r="X220" i="13"/>
  <c r="T200" i="13"/>
  <c r="AG115" i="13"/>
  <c r="X213" i="13"/>
  <c r="X24" i="13"/>
  <c r="AG185" i="13"/>
  <c r="A18" i="11"/>
  <c r="A17" i="13"/>
  <c r="AA242" i="13"/>
  <c r="AE241" i="13"/>
  <c r="R130" i="13"/>
  <c r="V129" i="13"/>
  <c r="AG235" i="13"/>
  <c r="AC236" i="13"/>
  <c r="AG236" i="13" s="1"/>
  <c r="AA186" i="13"/>
  <c r="AE185" i="13"/>
  <c r="AF94" i="13"/>
  <c r="AB95" i="13"/>
  <c r="U67" i="13"/>
  <c r="Y66" i="13"/>
  <c r="R81" i="13"/>
  <c r="V80" i="13"/>
  <c r="AA67" i="13"/>
  <c r="AE66" i="13"/>
  <c r="AA39" i="13"/>
  <c r="AE38" i="13"/>
  <c r="W143" i="13"/>
  <c r="S144" i="13"/>
  <c r="AA151" i="13"/>
  <c r="AE150" i="13"/>
  <c r="S18" i="13"/>
  <c r="W17" i="13"/>
  <c r="M17" i="13"/>
  <c r="AA109" i="13"/>
  <c r="AE108" i="13"/>
  <c r="W171" i="13"/>
  <c r="S172" i="13"/>
  <c r="AF101" i="13"/>
  <c r="AB102" i="13"/>
  <c r="AC26" i="13"/>
  <c r="AG26" i="13" s="1"/>
  <c r="AG25" i="13"/>
  <c r="N25" i="13"/>
  <c r="R39" i="13"/>
  <c r="V38" i="13"/>
  <c r="U151" i="13"/>
  <c r="Y150" i="13"/>
  <c r="AA116" i="13"/>
  <c r="AE115" i="13"/>
  <c r="T53" i="13"/>
  <c r="M53" i="13" s="1"/>
  <c r="X52" i="13"/>
  <c r="W122" i="13"/>
  <c r="S123" i="13"/>
  <c r="AF66" i="13"/>
  <c r="AB67" i="13"/>
  <c r="T39" i="13"/>
  <c r="X38" i="13"/>
  <c r="U179" i="13"/>
  <c r="Y178" i="13"/>
  <c r="R109" i="13"/>
  <c r="V108" i="13"/>
  <c r="AD165" i="13"/>
  <c r="AH164" i="13"/>
  <c r="AA235" i="13"/>
  <c r="AE234" i="13"/>
  <c r="U200" i="13"/>
  <c r="Y199" i="13"/>
  <c r="AG144" i="13"/>
  <c r="AC145" i="13"/>
  <c r="AG145" i="13" s="1"/>
  <c r="W241" i="13"/>
  <c r="S242" i="13"/>
  <c r="R235" i="13"/>
  <c r="V234" i="13"/>
  <c r="AF115" i="13"/>
  <c r="AB116" i="13"/>
  <c r="AG95" i="13"/>
  <c r="AC96" i="13"/>
  <c r="AG96" i="13" s="1"/>
  <c r="AD46" i="13"/>
  <c r="AH45" i="13"/>
  <c r="AD81" i="13"/>
  <c r="AH80" i="13"/>
  <c r="AD151" i="13"/>
  <c r="AH150" i="13"/>
  <c r="U116" i="13"/>
  <c r="Y115" i="13"/>
  <c r="R95" i="13"/>
  <c r="V94" i="13"/>
  <c r="AF164" i="13"/>
  <c r="AB165" i="13"/>
  <c r="AC165" i="13"/>
  <c r="AG164" i="13"/>
  <c r="AB18" i="13"/>
  <c r="AF17" i="13"/>
  <c r="N17" i="13"/>
  <c r="AC60" i="13"/>
  <c r="AG59" i="13"/>
  <c r="R144" i="13"/>
  <c r="V143" i="13"/>
  <c r="AD172" i="13"/>
  <c r="AH171" i="13"/>
  <c r="AG67" i="13"/>
  <c r="AC68" i="13"/>
  <c r="AG68" i="13" s="1"/>
  <c r="AF80" i="13"/>
  <c r="AB81" i="13"/>
  <c r="X242" i="13"/>
  <c r="T243" i="13"/>
  <c r="X243" i="13" s="1"/>
  <c r="AC207" i="13"/>
  <c r="AG206" i="13"/>
  <c r="X200" i="13"/>
  <c r="T201" i="13"/>
  <c r="X201" i="13" s="1"/>
  <c r="R116" i="13"/>
  <c r="V115" i="13"/>
  <c r="AC102" i="13"/>
  <c r="AG101" i="13"/>
  <c r="R200" i="13"/>
  <c r="V199" i="13"/>
  <c r="AD102" i="13"/>
  <c r="AH101" i="13"/>
  <c r="R60" i="13"/>
  <c r="V59" i="13"/>
  <c r="W164" i="13"/>
  <c r="S165" i="13"/>
  <c r="T172" i="13"/>
  <c r="X171" i="13"/>
  <c r="AD137" i="13"/>
  <c r="AH136" i="13"/>
  <c r="U214" i="13"/>
  <c r="Y213" i="13"/>
  <c r="U130" i="13"/>
  <c r="Y129" i="13"/>
  <c r="AD18" i="13"/>
  <c r="AH17" i="13"/>
  <c r="X144" i="13"/>
  <c r="T145" i="13"/>
  <c r="X145" i="13" s="1"/>
  <c r="AA144" i="13"/>
  <c r="AE143" i="13"/>
  <c r="T179" i="13"/>
  <c r="X178" i="13"/>
  <c r="AA95" i="13"/>
  <c r="AE94" i="13"/>
  <c r="AD193" i="13"/>
  <c r="AH192" i="13"/>
  <c r="W234" i="13"/>
  <c r="S235" i="13"/>
  <c r="AD25" i="13"/>
  <c r="AH24" i="13"/>
  <c r="U123" i="13"/>
  <c r="Y122" i="13"/>
  <c r="AC172" i="13"/>
  <c r="AG171" i="13"/>
  <c r="R67" i="13"/>
  <c r="V66" i="13"/>
  <c r="AA130" i="13"/>
  <c r="AE129" i="13"/>
  <c r="AB60" i="13"/>
  <c r="AF59" i="13"/>
  <c r="AD39" i="13"/>
  <c r="AH38" i="13"/>
  <c r="U158" i="13"/>
  <c r="Y157" i="13"/>
  <c r="AD88" i="13"/>
  <c r="AH87" i="13"/>
  <c r="U32" i="13"/>
  <c r="Y31" i="13"/>
  <c r="T60" i="13"/>
  <c r="X59" i="13"/>
  <c r="X186" i="13"/>
  <c r="T187" i="13"/>
  <c r="X187" i="13" s="1"/>
  <c r="AC151" i="13"/>
  <c r="AG150" i="13"/>
  <c r="T193" i="13"/>
  <c r="X192" i="13"/>
  <c r="AF199" i="13"/>
  <c r="AB200" i="13"/>
  <c r="AD130" i="13"/>
  <c r="AH129" i="13"/>
  <c r="AA74" i="13"/>
  <c r="AE73" i="13"/>
  <c r="AD109" i="13"/>
  <c r="AH108" i="13"/>
  <c r="AA165" i="13"/>
  <c r="AE164" i="13"/>
  <c r="U207" i="13"/>
  <c r="Y206" i="13"/>
  <c r="AC228" i="13"/>
  <c r="AG227" i="13"/>
  <c r="S74" i="13"/>
  <c r="W73" i="13"/>
  <c r="AA228" i="13"/>
  <c r="AE227" i="13"/>
  <c r="AA25" i="13"/>
  <c r="AE24" i="13"/>
  <c r="R53" i="13"/>
  <c r="V52" i="13"/>
  <c r="AA137" i="13"/>
  <c r="AE136" i="13"/>
  <c r="W199" i="13"/>
  <c r="S200" i="13"/>
  <c r="T81" i="13"/>
  <c r="X80" i="13"/>
  <c r="R18" i="13"/>
  <c r="V17" i="13"/>
  <c r="R193" i="13"/>
  <c r="V192" i="13"/>
  <c r="W24" i="13"/>
  <c r="S25" i="13"/>
  <c r="M24" i="13"/>
  <c r="AF234" i="13"/>
  <c r="AB235" i="13"/>
  <c r="X158" i="13"/>
  <c r="T159" i="13"/>
  <c r="X159" i="13" s="1"/>
  <c r="AC39" i="13"/>
  <c r="AG38" i="13"/>
  <c r="AB47" i="13"/>
  <c r="AF47" i="13" s="1"/>
  <c r="AF46" i="13"/>
  <c r="T95" i="13"/>
  <c r="X94" i="13"/>
  <c r="AD67" i="13"/>
  <c r="AH66" i="13"/>
  <c r="AF24" i="13"/>
  <c r="AB25" i="13"/>
  <c r="N24" i="13"/>
  <c r="U235" i="13"/>
  <c r="Y234" i="13"/>
  <c r="U186" i="13"/>
  <c r="Y185" i="13"/>
  <c r="AA32" i="13"/>
  <c r="AE31" i="13"/>
  <c r="AC47" i="13"/>
  <c r="AG47" i="13" s="1"/>
  <c r="AG46" i="13"/>
  <c r="N46" i="13"/>
  <c r="AD207" i="13"/>
  <c r="AH206" i="13"/>
  <c r="W94" i="13"/>
  <c r="S95" i="13"/>
  <c r="AD221" i="13"/>
  <c r="AH220" i="13"/>
  <c r="AC74" i="13"/>
  <c r="AG73" i="13"/>
  <c r="R165" i="13"/>
  <c r="V164" i="13"/>
  <c r="AD235" i="13"/>
  <c r="AH234" i="13"/>
  <c r="AD95" i="13"/>
  <c r="AH94" i="13"/>
  <c r="AA221" i="13"/>
  <c r="AE220" i="13"/>
  <c r="AD228" i="13"/>
  <c r="AH227" i="13"/>
  <c r="U81" i="13"/>
  <c r="Y80" i="13"/>
  <c r="U109" i="13"/>
  <c r="Y108" i="13"/>
  <c r="AA123" i="13"/>
  <c r="AE122" i="13"/>
  <c r="U25" i="13"/>
  <c r="Y24" i="13"/>
  <c r="AD186" i="13"/>
  <c r="AH185" i="13"/>
  <c r="AF220" i="13"/>
  <c r="AB221" i="13"/>
  <c r="W185" i="13"/>
  <c r="S186" i="13"/>
  <c r="W220" i="13"/>
  <c r="S221" i="13"/>
  <c r="R102" i="13"/>
  <c r="V101" i="13"/>
  <c r="R207" i="13"/>
  <c r="V206" i="13"/>
  <c r="W38" i="13"/>
  <c r="S39" i="13"/>
  <c r="M38" i="13"/>
  <c r="T26" i="13"/>
  <c r="X26" i="13" s="1"/>
  <c r="X25" i="13"/>
  <c r="M25" i="13"/>
  <c r="R123" i="13"/>
  <c r="V122" i="13"/>
  <c r="X214" i="13"/>
  <c r="T215" i="13"/>
  <c r="X215" i="13" s="1"/>
  <c r="X18" i="13"/>
  <c r="T19" i="13"/>
  <c r="X19" i="13" s="1"/>
  <c r="M18" i="13"/>
  <c r="AD200" i="13"/>
  <c r="AH199" i="13"/>
  <c r="AA200" i="13"/>
  <c r="AE199" i="13"/>
  <c r="W206" i="13"/>
  <c r="S207" i="13"/>
  <c r="AF122" i="13"/>
  <c r="AB123" i="13"/>
  <c r="AD242" i="13"/>
  <c r="AH241" i="13"/>
  <c r="AD74" i="13"/>
  <c r="AH73" i="13"/>
  <c r="AC123" i="13"/>
  <c r="AG122" i="13"/>
  <c r="AF178" i="13"/>
  <c r="AB179" i="13"/>
  <c r="R242" i="13"/>
  <c r="V241" i="13"/>
  <c r="W157" i="13"/>
  <c r="S158" i="13"/>
  <c r="R228" i="13"/>
  <c r="V227" i="13"/>
  <c r="R186" i="13"/>
  <c r="V185" i="13"/>
  <c r="W108" i="13"/>
  <c r="S109" i="13"/>
  <c r="AF157" i="13"/>
  <c r="AB158" i="13"/>
  <c r="W213" i="13"/>
  <c r="S214" i="13"/>
  <c r="U193" i="13"/>
  <c r="Y192" i="13"/>
  <c r="AA81" i="13"/>
  <c r="AE80" i="13"/>
  <c r="W129" i="13"/>
  <c r="S130" i="13"/>
  <c r="AF136" i="13"/>
  <c r="AB137" i="13"/>
  <c r="AA214" i="13"/>
  <c r="AE213" i="13"/>
  <c r="R25" i="13"/>
  <c r="V24" i="13"/>
  <c r="T67" i="13"/>
  <c r="X66" i="13"/>
  <c r="R158" i="13"/>
  <c r="V157" i="13"/>
  <c r="AB39" i="13"/>
  <c r="AF38" i="13"/>
  <c r="N38" i="13"/>
  <c r="W31" i="13"/>
  <c r="S32" i="13"/>
  <c r="M31" i="13"/>
  <c r="AG200" i="13"/>
  <c r="AC201" i="13"/>
  <c r="AG201" i="13" s="1"/>
  <c r="T235" i="13"/>
  <c r="X234" i="13"/>
  <c r="T228" i="13"/>
  <c r="X227" i="13"/>
  <c r="W227" i="13"/>
  <c r="S228" i="13"/>
  <c r="T137" i="13"/>
  <c r="X136" i="13"/>
  <c r="U53" i="13"/>
  <c r="Y52" i="13"/>
  <c r="AF206" i="13"/>
  <c r="AB207" i="13"/>
  <c r="AA88" i="13"/>
  <c r="AE87" i="13"/>
  <c r="AA193" i="13"/>
  <c r="AE192" i="13"/>
  <c r="R172" i="13"/>
  <c r="V171" i="13"/>
  <c r="X109" i="13"/>
  <c r="T110" i="13"/>
  <c r="X110" i="13" s="1"/>
  <c r="T123" i="13"/>
  <c r="X122" i="13"/>
  <c r="X207" i="13"/>
  <c r="T208" i="13"/>
  <c r="X208" i="13" s="1"/>
  <c r="AD60" i="13"/>
  <c r="AH59" i="13"/>
  <c r="U60" i="13"/>
  <c r="Y59" i="13"/>
  <c r="AF227" i="13"/>
  <c r="AB228" i="13"/>
  <c r="AC81" i="13"/>
  <c r="AG80" i="13"/>
  <c r="AG221" i="13"/>
  <c r="AC222" i="13"/>
  <c r="AG222" i="13" s="1"/>
  <c r="AG242" i="13"/>
  <c r="AC243" i="13"/>
  <c r="AG243" i="13" s="1"/>
  <c r="AG179" i="13"/>
  <c r="AC180" i="13"/>
  <c r="AG180" i="13" s="1"/>
  <c r="R137" i="13"/>
  <c r="V136" i="13"/>
  <c r="R46" i="13"/>
  <c r="V45" i="13"/>
  <c r="X32" i="13"/>
  <c r="T33" i="13"/>
  <c r="X33" i="13" s="1"/>
  <c r="M32" i="13"/>
  <c r="AG158" i="13"/>
  <c r="AC159" i="13"/>
  <c r="AG159" i="13" s="1"/>
  <c r="AF213" i="13"/>
  <c r="AB214" i="13"/>
  <c r="U74" i="13"/>
  <c r="Y73" i="13"/>
  <c r="T116" i="13"/>
  <c r="X115" i="13"/>
  <c r="AC53" i="13"/>
  <c r="N53" i="13" s="1"/>
  <c r="AG52" i="13"/>
  <c r="AF241" i="13"/>
  <c r="AB242" i="13"/>
  <c r="W80" i="13"/>
  <c r="S81" i="13"/>
  <c r="AD144" i="13"/>
  <c r="AH143" i="13"/>
  <c r="X151" i="13"/>
  <c r="T152" i="13"/>
  <c r="X152" i="13" s="1"/>
  <c r="R179" i="13"/>
  <c r="V178" i="13"/>
  <c r="AA158" i="13"/>
  <c r="AE157" i="13"/>
  <c r="AF143" i="13"/>
  <c r="AB144" i="13"/>
  <c r="AB53" i="13"/>
  <c r="AF52" i="13"/>
  <c r="W101" i="13"/>
  <c r="S102" i="13"/>
  <c r="AF150" i="13"/>
  <c r="AB151" i="13"/>
  <c r="U39" i="13"/>
  <c r="Y38" i="13"/>
  <c r="AG109" i="13"/>
  <c r="AC110" i="13"/>
  <c r="AG110" i="13" s="1"/>
  <c r="AD214" i="13"/>
  <c r="AH213" i="13"/>
  <c r="U137" i="13"/>
  <c r="Y136" i="13"/>
  <c r="U242" i="13"/>
  <c r="Y241" i="13"/>
  <c r="AG186" i="13"/>
  <c r="AC187" i="13"/>
  <c r="AG187" i="13" s="1"/>
  <c r="AA46" i="13"/>
  <c r="AE45" i="13"/>
  <c r="X165" i="13"/>
  <c r="T166" i="13"/>
  <c r="X166" i="13" s="1"/>
  <c r="AA60" i="13"/>
  <c r="AE59" i="13"/>
  <c r="U144" i="13"/>
  <c r="Y143" i="13"/>
  <c r="AD53" i="13"/>
  <c r="AH52" i="13"/>
  <c r="X221" i="13"/>
  <c r="T222" i="13"/>
  <c r="X222" i="13" s="1"/>
  <c r="X74" i="13"/>
  <c r="T75" i="13"/>
  <c r="X75" i="13" s="1"/>
  <c r="AD179" i="13"/>
  <c r="AH178" i="13"/>
  <c r="AA172" i="13"/>
  <c r="AE171" i="13"/>
  <c r="AF87" i="13"/>
  <c r="AB88" i="13"/>
  <c r="W136" i="13"/>
  <c r="S137" i="13"/>
  <c r="AA18" i="13"/>
  <c r="AE17" i="13"/>
  <c r="AG193" i="13"/>
  <c r="AC194" i="13"/>
  <c r="AG194" i="13" s="1"/>
  <c r="AG214" i="13"/>
  <c r="AC215" i="13"/>
  <c r="AG215" i="13" s="1"/>
  <c r="R74" i="13"/>
  <c r="V73" i="13"/>
  <c r="S53" i="13"/>
  <c r="W52" i="13"/>
  <c r="R221" i="13"/>
  <c r="V220" i="13"/>
  <c r="W66" i="13"/>
  <c r="S67" i="13"/>
  <c r="AD123" i="13"/>
  <c r="AH122" i="13"/>
  <c r="AA179" i="13"/>
  <c r="AE178" i="13"/>
  <c r="AD32" i="13"/>
  <c r="AH31" i="13"/>
  <c r="AC18" i="13"/>
  <c r="AG17" i="13"/>
  <c r="W150" i="13"/>
  <c r="S151" i="13"/>
  <c r="AC32" i="13"/>
  <c r="AG31" i="13"/>
  <c r="AC130" i="13"/>
  <c r="AG129" i="13"/>
  <c r="AB109" i="13"/>
  <c r="AF108" i="13"/>
  <c r="AC88" i="13"/>
  <c r="AG87" i="13"/>
  <c r="AF129" i="13"/>
  <c r="AB130" i="13"/>
  <c r="AG137" i="13"/>
  <c r="AC138" i="13"/>
  <c r="AG138" i="13" s="1"/>
  <c r="S60" i="13"/>
  <c r="W59" i="13"/>
  <c r="T102" i="13"/>
  <c r="X101" i="13"/>
  <c r="W87" i="13"/>
  <c r="S88" i="13"/>
  <c r="AA53" i="13"/>
  <c r="AE52" i="13"/>
  <c r="AA102" i="13"/>
  <c r="AE101" i="13"/>
  <c r="AA207" i="13"/>
  <c r="AE206" i="13"/>
  <c r="R214" i="13"/>
  <c r="V213" i="13"/>
  <c r="AF73" i="13"/>
  <c r="AB74" i="13"/>
  <c r="W115" i="13"/>
  <c r="S116" i="13"/>
  <c r="AF171" i="13"/>
  <c r="AB172" i="13"/>
  <c r="U18" i="13"/>
  <c r="Y17" i="13"/>
  <c r="AF192" i="13"/>
  <c r="AB193" i="13"/>
  <c r="R88" i="13"/>
  <c r="V87" i="13"/>
  <c r="U221" i="13"/>
  <c r="Y220" i="13"/>
  <c r="U165" i="13"/>
  <c r="Y164" i="13"/>
  <c r="AF31" i="13"/>
  <c r="AB32" i="13"/>
  <c r="N31" i="13"/>
  <c r="AD158" i="13"/>
  <c r="AH157" i="13"/>
  <c r="R32" i="13"/>
  <c r="V31" i="13"/>
  <c r="AG116" i="13"/>
  <c r="AC117" i="13"/>
  <c r="AG117" i="13" s="1"/>
  <c r="U88" i="13"/>
  <c r="Y87" i="13"/>
  <c r="X46" i="13"/>
  <c r="T47" i="13"/>
  <c r="X47" i="13" s="1"/>
  <c r="M46" i="13"/>
  <c r="W178" i="13"/>
  <c r="S179" i="13"/>
  <c r="R151" i="13"/>
  <c r="V150" i="13"/>
  <c r="U228" i="13"/>
  <c r="Y227" i="13"/>
  <c r="U46" i="13"/>
  <c r="Y45" i="13"/>
  <c r="AD116" i="13"/>
  <c r="AH115" i="13"/>
  <c r="U172" i="13"/>
  <c r="Y171" i="13"/>
  <c r="U102" i="13"/>
  <c r="Y101" i="13"/>
  <c r="W192" i="13"/>
  <c r="S193" i="13"/>
  <c r="T130" i="13"/>
  <c r="X129" i="13"/>
  <c r="W45" i="13"/>
  <c r="S46" i="13"/>
  <c r="M45" i="13"/>
  <c r="X88" i="13"/>
  <c r="T89" i="13"/>
  <c r="X89" i="13" s="1"/>
  <c r="U95" i="13"/>
  <c r="Y94" i="13"/>
  <c r="AF185" i="13"/>
  <c r="AB186" i="13"/>
  <c r="U46" i="11"/>
  <c r="Z45" i="13"/>
  <c r="U33" i="11"/>
  <c r="Z33" i="13" s="1"/>
  <c r="Z32" i="13"/>
  <c r="W45" i="11"/>
  <c r="D44" i="11"/>
  <c r="J44" i="13" s="1"/>
  <c r="D37" i="11"/>
  <c r="J37" i="13" s="1"/>
  <c r="W38" i="11"/>
  <c r="W32" i="11"/>
  <c r="D31" i="11"/>
  <c r="J31" i="13" s="1"/>
  <c r="W24" i="11"/>
  <c r="D23" i="11"/>
  <c r="J23" i="13" s="1"/>
  <c r="N51" i="13"/>
  <c r="M51" i="13"/>
  <c r="M50" i="13"/>
  <c r="N50" i="13"/>
  <c r="N49" i="13"/>
  <c r="M49" i="13"/>
  <c r="Z192" i="13"/>
  <c r="N52" i="13"/>
  <c r="M52" i="13"/>
  <c r="O19" i="11"/>
  <c r="N18" i="11"/>
  <c r="N19" i="11" s="1"/>
  <c r="Z235" i="13"/>
  <c r="U242" i="11"/>
  <c r="U243" i="11" s="1"/>
  <c r="Z243" i="13" s="1"/>
  <c r="D14" i="11"/>
  <c r="J14" i="13" s="1"/>
  <c r="U228" i="11"/>
  <c r="U229" i="11" s="1"/>
  <c r="Z229" i="13" s="1"/>
  <c r="D156" i="11"/>
  <c r="J156" i="13" s="1"/>
  <c r="D170" i="11"/>
  <c r="J170" i="13" s="1"/>
  <c r="D231" i="11"/>
  <c r="J231" i="13" s="1"/>
  <c r="D238" i="11"/>
  <c r="J238" i="13" s="1"/>
  <c r="D224" i="11"/>
  <c r="J224" i="13" s="1"/>
  <c r="W232" i="11"/>
  <c r="W233" i="11" s="1"/>
  <c r="D233" i="11" s="1"/>
  <c r="J233" i="13" s="1"/>
  <c r="D196" i="11"/>
  <c r="J196" i="13" s="1"/>
  <c r="D203" i="11"/>
  <c r="J203" i="13" s="1"/>
  <c r="D161" i="11"/>
  <c r="J161" i="13" s="1"/>
  <c r="D168" i="11"/>
  <c r="J168" i="13" s="1"/>
  <c r="D175" i="11"/>
  <c r="J175" i="13" s="1"/>
  <c r="D182" i="11"/>
  <c r="J182" i="13" s="1"/>
  <c r="D217" i="11"/>
  <c r="J217" i="13" s="1"/>
  <c r="D210" i="11"/>
  <c r="J210" i="13" s="1"/>
  <c r="W211" i="11"/>
  <c r="W212" i="11" s="1"/>
  <c r="D154" i="11"/>
  <c r="J154" i="13" s="1"/>
  <c r="D189" i="11"/>
  <c r="J189" i="13" s="1"/>
  <c r="U187" i="11"/>
  <c r="Z187" i="13" s="1"/>
  <c r="Z186" i="13"/>
  <c r="U194" i="11"/>
  <c r="Z194" i="13" s="1"/>
  <c r="Z193" i="13"/>
  <c r="U158" i="11"/>
  <c r="Z157" i="13"/>
  <c r="Z200" i="13"/>
  <c r="U201" i="11"/>
  <c r="Z201" i="13" s="1"/>
  <c r="U208" i="11"/>
  <c r="Z208" i="13" s="1"/>
  <c r="Z207" i="13"/>
  <c r="Z214" i="13"/>
  <c r="U215" i="11"/>
  <c r="Z215" i="13" s="1"/>
  <c r="U166" i="11"/>
  <c r="Z166" i="13" s="1"/>
  <c r="Z165" i="13"/>
  <c r="U173" i="11"/>
  <c r="Z173" i="13" s="1"/>
  <c r="Z172" i="13"/>
  <c r="U180" i="11"/>
  <c r="Z180" i="13" s="1"/>
  <c r="Z179" i="13"/>
  <c r="B65" i="11"/>
  <c r="B58" i="13"/>
  <c r="B66" i="11"/>
  <c r="B59" i="13"/>
  <c r="B64" i="11"/>
  <c r="B57" i="13"/>
  <c r="B63" i="11"/>
  <c r="B56" i="13"/>
  <c r="B68" i="11"/>
  <c r="B61" i="13"/>
  <c r="B67" i="11"/>
  <c r="B60" i="13"/>
  <c r="W220" i="11"/>
  <c r="D220" i="11" s="1"/>
  <c r="J220" i="13" s="1"/>
  <c r="D219" i="11"/>
  <c r="J219" i="13" s="1"/>
  <c r="W198" i="11"/>
  <c r="D198" i="11" s="1"/>
  <c r="J198" i="13" s="1"/>
  <c r="W192" i="11"/>
  <c r="D192" i="11" s="1"/>
  <c r="J192" i="13" s="1"/>
  <c r="D191" i="11"/>
  <c r="J191" i="13" s="1"/>
  <c r="W205" i="11"/>
  <c r="D205" i="11" s="1"/>
  <c r="J205" i="13" s="1"/>
  <c r="W226" i="11"/>
  <c r="D226" i="11" s="1"/>
  <c r="J226" i="13" s="1"/>
  <c r="W240" i="11"/>
  <c r="D240" i="11" s="1"/>
  <c r="J240" i="13" s="1"/>
  <c r="W163" i="11"/>
  <c r="D163" i="11" s="1"/>
  <c r="J163" i="13" s="1"/>
  <c r="W184" i="11"/>
  <c r="D184" i="11" s="1"/>
  <c r="J184" i="13" s="1"/>
  <c r="W177" i="11"/>
  <c r="D177" i="11" s="1"/>
  <c r="J177" i="13" s="1"/>
  <c r="W157" i="11"/>
  <c r="D157" i="11" s="1"/>
  <c r="J157" i="13" s="1"/>
  <c r="W171" i="11"/>
  <c r="D171" i="11" s="1"/>
  <c r="J171" i="13" s="1"/>
  <c r="A19" i="11" l="1"/>
  <c r="A18" i="13"/>
  <c r="R75" i="13"/>
  <c r="V75" i="13" s="1"/>
  <c r="V74" i="13"/>
  <c r="AG165" i="13"/>
  <c r="AC166" i="13"/>
  <c r="AG166" i="13" s="1"/>
  <c r="S180" i="13"/>
  <c r="W180" i="13" s="1"/>
  <c r="W179" i="13"/>
  <c r="AD159" i="13"/>
  <c r="AH159" i="13" s="1"/>
  <c r="AH158" i="13"/>
  <c r="AB131" i="13"/>
  <c r="AF131" i="13" s="1"/>
  <c r="AF130" i="13"/>
  <c r="AA19" i="13"/>
  <c r="AE19" i="13" s="1"/>
  <c r="AE18" i="13"/>
  <c r="U75" i="13"/>
  <c r="Y75" i="13" s="1"/>
  <c r="Y74" i="13"/>
  <c r="R208" i="13"/>
  <c r="V208" i="13" s="1"/>
  <c r="V207" i="13"/>
  <c r="S96" i="13"/>
  <c r="W96" i="13" s="1"/>
  <c r="W95" i="13"/>
  <c r="U236" i="13"/>
  <c r="Y236" i="13" s="1"/>
  <c r="Y235" i="13"/>
  <c r="X81" i="13"/>
  <c r="T82" i="13"/>
  <c r="X82" i="13" s="1"/>
  <c r="S75" i="13"/>
  <c r="W75" i="13" s="1"/>
  <c r="W74" i="13"/>
  <c r="AD131" i="13"/>
  <c r="AH131" i="13" s="1"/>
  <c r="AH130" i="13"/>
  <c r="U33" i="13"/>
  <c r="Y32" i="13"/>
  <c r="AD194" i="13"/>
  <c r="AH194" i="13" s="1"/>
  <c r="AH193" i="13"/>
  <c r="U131" i="13"/>
  <c r="Y131" i="13" s="1"/>
  <c r="Y130" i="13"/>
  <c r="AD103" i="13"/>
  <c r="AH103" i="13" s="1"/>
  <c r="AH102" i="13"/>
  <c r="AA103" i="13"/>
  <c r="AE103" i="13" s="1"/>
  <c r="AE102" i="13"/>
  <c r="AC19" i="13"/>
  <c r="AG19" i="13" s="1"/>
  <c r="AG18" i="13"/>
  <c r="N18" i="13"/>
  <c r="S54" i="13"/>
  <c r="W54" i="13" s="1"/>
  <c r="W53" i="13"/>
  <c r="S138" i="13"/>
  <c r="W138" i="13" s="1"/>
  <c r="W137" i="13"/>
  <c r="S103" i="13"/>
  <c r="W103" i="13" s="1"/>
  <c r="W102" i="13"/>
  <c r="AB215" i="13"/>
  <c r="AF215" i="13" s="1"/>
  <c r="AF214" i="13"/>
  <c r="AD61" i="13"/>
  <c r="AH61" i="13" s="1"/>
  <c r="AH60" i="13"/>
  <c r="AA89" i="13"/>
  <c r="AE89" i="13" s="1"/>
  <c r="AE88" i="13"/>
  <c r="X235" i="13"/>
  <c r="T236" i="13"/>
  <c r="X236" i="13" s="1"/>
  <c r="X67" i="13"/>
  <c r="T68" i="13"/>
  <c r="X68" i="13" s="1"/>
  <c r="R229" i="13"/>
  <c r="V229" i="13" s="1"/>
  <c r="V228" i="13"/>
  <c r="AD243" i="13"/>
  <c r="AH243" i="13" s="1"/>
  <c r="AH242" i="13"/>
  <c r="AD187" i="13"/>
  <c r="AH187" i="13" s="1"/>
  <c r="AH186" i="13"/>
  <c r="AA222" i="13"/>
  <c r="AE222" i="13" s="1"/>
  <c r="AE221" i="13"/>
  <c r="S201" i="13"/>
  <c r="W201" i="13" s="1"/>
  <c r="W200" i="13"/>
  <c r="AB201" i="13"/>
  <c r="AF201" i="13" s="1"/>
  <c r="AF200" i="13"/>
  <c r="AB82" i="13"/>
  <c r="AF82" i="13" s="1"/>
  <c r="AF81" i="13"/>
  <c r="AB19" i="13"/>
  <c r="AF19" i="13" s="1"/>
  <c r="AF18" i="13"/>
  <c r="AD82" i="13"/>
  <c r="AH82" i="13" s="1"/>
  <c r="AH81" i="13"/>
  <c r="X39" i="13"/>
  <c r="M39" i="13"/>
  <c r="T40" i="13"/>
  <c r="X40" i="13" s="1"/>
  <c r="R40" i="13"/>
  <c r="V40" i="13" s="1"/>
  <c r="V39" i="13"/>
  <c r="S19" i="13"/>
  <c r="W19" i="13" s="1"/>
  <c r="W18" i="13"/>
  <c r="U68" i="13"/>
  <c r="Y68" i="13" s="1"/>
  <c r="Y67" i="13"/>
  <c r="U96" i="13"/>
  <c r="Y96" i="13" s="1"/>
  <c r="Y95" i="13"/>
  <c r="AB33" i="13"/>
  <c r="AF33" i="13" s="1"/>
  <c r="AF32" i="13"/>
  <c r="AB173" i="13"/>
  <c r="AF173" i="13" s="1"/>
  <c r="AF172" i="13"/>
  <c r="AD54" i="13"/>
  <c r="AH53" i="13"/>
  <c r="U243" i="13"/>
  <c r="Y243" i="13" s="1"/>
  <c r="Y242" i="13"/>
  <c r="AD145" i="13"/>
  <c r="AH145" i="13" s="1"/>
  <c r="AH144" i="13"/>
  <c r="AB208" i="13"/>
  <c r="AF208" i="13" s="1"/>
  <c r="AF207" i="13"/>
  <c r="S159" i="13"/>
  <c r="W159" i="13" s="1"/>
  <c r="W158" i="13"/>
  <c r="AB124" i="13"/>
  <c r="AF124" i="13" s="1"/>
  <c r="AF123" i="13"/>
  <c r="AB26" i="13"/>
  <c r="AF26" i="13" s="1"/>
  <c r="AF25" i="13"/>
  <c r="AB236" i="13"/>
  <c r="AF236" i="13" s="1"/>
  <c r="AF235" i="13"/>
  <c r="AG228" i="13"/>
  <c r="AC229" i="13"/>
  <c r="AG229" i="13" s="1"/>
  <c r="AD89" i="13"/>
  <c r="AH89" i="13" s="1"/>
  <c r="AH88" i="13"/>
  <c r="R68" i="13"/>
  <c r="V68" i="13" s="1"/>
  <c r="V67" i="13"/>
  <c r="AA96" i="13"/>
  <c r="AE96" i="13" s="1"/>
  <c r="AE95" i="13"/>
  <c r="U215" i="13"/>
  <c r="Y215" i="13" s="1"/>
  <c r="Y214" i="13"/>
  <c r="R201" i="13"/>
  <c r="V201" i="13" s="1"/>
  <c r="V200" i="13"/>
  <c r="AB68" i="13"/>
  <c r="AF68" i="13" s="1"/>
  <c r="AF67" i="13"/>
  <c r="AB96" i="13"/>
  <c r="AF96" i="13" s="1"/>
  <c r="AF95" i="13"/>
  <c r="U19" i="13"/>
  <c r="Y18" i="13"/>
  <c r="AD33" i="13"/>
  <c r="AH32" i="13"/>
  <c r="S117" i="13"/>
  <c r="W117" i="13" s="1"/>
  <c r="W116" i="13"/>
  <c r="S89" i="13"/>
  <c r="W89" i="13" s="1"/>
  <c r="W88" i="13"/>
  <c r="U145" i="13"/>
  <c r="Y145" i="13" s="1"/>
  <c r="Y144" i="13"/>
  <c r="U138" i="13"/>
  <c r="Y138" i="13" s="1"/>
  <c r="Y137" i="13"/>
  <c r="AB54" i="13"/>
  <c r="AF54" i="13" s="1"/>
  <c r="AF53" i="13"/>
  <c r="S215" i="13"/>
  <c r="W215" i="13" s="1"/>
  <c r="W214" i="13"/>
  <c r="S208" i="13"/>
  <c r="W208" i="13" s="1"/>
  <c r="W207" i="13"/>
  <c r="R124" i="13"/>
  <c r="V124" i="13" s="1"/>
  <c r="V123" i="13"/>
  <c r="AA138" i="13"/>
  <c r="AE138" i="13" s="1"/>
  <c r="AE137" i="13"/>
  <c r="U208" i="13"/>
  <c r="Y208" i="13" s="1"/>
  <c r="Y207" i="13"/>
  <c r="X193" i="13"/>
  <c r="T194" i="13"/>
  <c r="X194" i="13" s="1"/>
  <c r="U159" i="13"/>
  <c r="Y159" i="13" s="1"/>
  <c r="Y158" i="13"/>
  <c r="AG172" i="13"/>
  <c r="AC173" i="13"/>
  <c r="AG173" i="13" s="1"/>
  <c r="X179" i="13"/>
  <c r="T180" i="13"/>
  <c r="X180" i="13" s="1"/>
  <c r="AD138" i="13"/>
  <c r="AH138" i="13" s="1"/>
  <c r="AH137" i="13"/>
  <c r="AG102" i="13"/>
  <c r="AC103" i="13"/>
  <c r="AG103" i="13" s="1"/>
  <c r="AB166" i="13"/>
  <c r="AF166" i="13" s="1"/>
  <c r="AF165" i="13"/>
  <c r="S124" i="13"/>
  <c r="W124" i="13" s="1"/>
  <c r="W123" i="13"/>
  <c r="S145" i="13"/>
  <c r="W145" i="13" s="1"/>
  <c r="W144" i="13"/>
  <c r="AD208" i="13"/>
  <c r="AH208" i="13" s="1"/>
  <c r="AH207" i="13"/>
  <c r="AD117" i="13"/>
  <c r="AH117" i="13" s="1"/>
  <c r="AH116" i="13"/>
  <c r="U166" i="13"/>
  <c r="Y166" i="13" s="1"/>
  <c r="Y165" i="13"/>
  <c r="AB110" i="13"/>
  <c r="AF110" i="13" s="1"/>
  <c r="AF109" i="13"/>
  <c r="AA180" i="13"/>
  <c r="AE180" i="13" s="1"/>
  <c r="AE179" i="13"/>
  <c r="AB145" i="13"/>
  <c r="AF145" i="13" s="1"/>
  <c r="AF144" i="13"/>
  <c r="AB243" i="13"/>
  <c r="AF243" i="13" s="1"/>
  <c r="AF242" i="13"/>
  <c r="X123" i="13"/>
  <c r="T124" i="13"/>
  <c r="X124" i="13" s="1"/>
  <c r="U54" i="13"/>
  <c r="Y53" i="13"/>
  <c r="S33" i="13"/>
  <c r="W33" i="13" s="1"/>
  <c r="W32" i="13"/>
  <c r="AA215" i="13"/>
  <c r="AE215" i="13" s="1"/>
  <c r="AE214" i="13"/>
  <c r="R243" i="13"/>
  <c r="V243" i="13" s="1"/>
  <c r="V242" i="13"/>
  <c r="R103" i="13"/>
  <c r="V103" i="13" s="1"/>
  <c r="V102" i="13"/>
  <c r="AA124" i="13"/>
  <c r="AE124" i="13" s="1"/>
  <c r="AE123" i="13"/>
  <c r="AD236" i="13"/>
  <c r="AH236" i="13" s="1"/>
  <c r="AH235" i="13"/>
  <c r="AD68" i="13"/>
  <c r="AH68" i="13" s="1"/>
  <c r="AH67" i="13"/>
  <c r="S26" i="13"/>
  <c r="W26" i="13" s="1"/>
  <c r="W25" i="13"/>
  <c r="AA236" i="13"/>
  <c r="AE236" i="13" s="1"/>
  <c r="AE235" i="13"/>
  <c r="AB103" i="13"/>
  <c r="AF103" i="13" s="1"/>
  <c r="AF102" i="13"/>
  <c r="AA187" i="13"/>
  <c r="AE187" i="13" s="1"/>
  <c r="AE186" i="13"/>
  <c r="R26" i="13"/>
  <c r="V26" i="13" s="1"/>
  <c r="V25" i="13"/>
  <c r="S47" i="13"/>
  <c r="W47" i="13" s="1"/>
  <c r="W46" i="13"/>
  <c r="U89" i="13"/>
  <c r="Y89" i="13" s="1"/>
  <c r="Y88" i="13"/>
  <c r="AB75" i="13"/>
  <c r="AF75" i="13" s="1"/>
  <c r="AF74" i="13"/>
  <c r="AA173" i="13"/>
  <c r="AE173" i="13" s="1"/>
  <c r="AE172" i="13"/>
  <c r="AA61" i="13"/>
  <c r="AE61" i="13" s="1"/>
  <c r="AE60" i="13"/>
  <c r="AD215" i="13"/>
  <c r="AH215" i="13" s="1"/>
  <c r="AH214" i="13"/>
  <c r="AB138" i="13"/>
  <c r="AF138" i="13" s="1"/>
  <c r="AF137" i="13"/>
  <c r="AB159" i="13"/>
  <c r="AF159" i="13" s="1"/>
  <c r="AF158" i="13"/>
  <c r="AB180" i="13"/>
  <c r="AF180" i="13" s="1"/>
  <c r="AF179" i="13"/>
  <c r="S222" i="13"/>
  <c r="W222" i="13" s="1"/>
  <c r="W221" i="13"/>
  <c r="R54" i="13"/>
  <c r="V54" i="13" s="1"/>
  <c r="V53" i="13"/>
  <c r="AA166" i="13"/>
  <c r="AE166" i="13" s="1"/>
  <c r="AE165" i="13"/>
  <c r="AG151" i="13"/>
  <c r="AC152" i="13"/>
  <c r="AG152" i="13" s="1"/>
  <c r="AD40" i="13"/>
  <c r="AH39" i="13"/>
  <c r="U124" i="13"/>
  <c r="Y124" i="13" s="1"/>
  <c r="Y123" i="13"/>
  <c r="AA145" i="13"/>
  <c r="AE145" i="13" s="1"/>
  <c r="AE144" i="13"/>
  <c r="X172" i="13"/>
  <c r="T173" i="13"/>
  <c r="X173" i="13" s="1"/>
  <c r="R117" i="13"/>
  <c r="V117" i="13" s="1"/>
  <c r="V116" i="13"/>
  <c r="AD173" i="13"/>
  <c r="AH173" i="13" s="1"/>
  <c r="AH172" i="13"/>
  <c r="AB117" i="13"/>
  <c r="AF117" i="13" s="1"/>
  <c r="AF116" i="13"/>
  <c r="AA54" i="13"/>
  <c r="AE54" i="13" s="1"/>
  <c r="AE53" i="13"/>
  <c r="S82" i="13"/>
  <c r="W82" i="13" s="1"/>
  <c r="W81" i="13"/>
  <c r="AA152" i="13"/>
  <c r="AE152" i="13" s="1"/>
  <c r="AE151" i="13"/>
  <c r="U47" i="13"/>
  <c r="Y46" i="13"/>
  <c r="U222" i="13"/>
  <c r="Y222" i="13" s="1"/>
  <c r="Y221" i="13"/>
  <c r="X102" i="13"/>
  <c r="T103" i="13"/>
  <c r="X103" i="13" s="1"/>
  <c r="AG130" i="13"/>
  <c r="AC131" i="13"/>
  <c r="AG131" i="13" s="1"/>
  <c r="AD124" i="13"/>
  <c r="AH124" i="13" s="1"/>
  <c r="AH123" i="13"/>
  <c r="AG81" i="13"/>
  <c r="AC82" i="13"/>
  <c r="AG82" i="13" s="1"/>
  <c r="X137" i="13"/>
  <c r="T138" i="13"/>
  <c r="X138" i="13" s="1"/>
  <c r="AA201" i="13"/>
  <c r="AE201" i="13" s="1"/>
  <c r="AE200" i="13"/>
  <c r="U110" i="13"/>
  <c r="Y110" i="13" s="1"/>
  <c r="Y109" i="13"/>
  <c r="R166" i="13"/>
  <c r="V166" i="13" s="1"/>
  <c r="V165" i="13"/>
  <c r="T96" i="13"/>
  <c r="X96" i="13" s="1"/>
  <c r="X95" i="13"/>
  <c r="S166" i="13"/>
  <c r="W166" i="13" s="1"/>
  <c r="W165" i="13"/>
  <c r="R96" i="13"/>
  <c r="V96" i="13" s="1"/>
  <c r="V95" i="13"/>
  <c r="AD166" i="13"/>
  <c r="AH166" i="13" s="1"/>
  <c r="AH165" i="13"/>
  <c r="T54" i="13"/>
  <c r="X54" i="13" s="1"/>
  <c r="X53" i="13"/>
  <c r="S173" i="13"/>
  <c r="W173" i="13" s="1"/>
  <c r="W172" i="13"/>
  <c r="AA40" i="13"/>
  <c r="AE40" i="13" s="1"/>
  <c r="AE39" i="13"/>
  <c r="S68" i="13"/>
  <c r="W68" i="13" s="1"/>
  <c r="W67" i="13"/>
  <c r="AD180" i="13"/>
  <c r="AH180" i="13" s="1"/>
  <c r="AH179" i="13"/>
  <c r="AA159" i="13"/>
  <c r="AE159" i="13" s="1"/>
  <c r="AE158" i="13"/>
  <c r="AC54" i="13"/>
  <c r="AG54" i="13" s="1"/>
  <c r="AG53" i="13"/>
  <c r="AB229" i="13"/>
  <c r="AF229" i="13" s="1"/>
  <c r="AF228" i="13"/>
  <c r="S229" i="13"/>
  <c r="W229" i="13" s="1"/>
  <c r="W228" i="13"/>
  <c r="S131" i="13"/>
  <c r="W131" i="13" s="1"/>
  <c r="W130" i="13"/>
  <c r="S110" i="13"/>
  <c r="W110" i="13" s="1"/>
  <c r="W109" i="13"/>
  <c r="S187" i="13"/>
  <c r="W187" i="13" s="1"/>
  <c r="W186" i="13"/>
  <c r="AA33" i="13"/>
  <c r="AE33" i="13" s="1"/>
  <c r="AE32" i="13"/>
  <c r="R194" i="13"/>
  <c r="V194" i="13" s="1"/>
  <c r="V193" i="13"/>
  <c r="AA26" i="13"/>
  <c r="AE26" i="13" s="1"/>
  <c r="AE25" i="13"/>
  <c r="AD110" i="13"/>
  <c r="AH110" i="13" s="1"/>
  <c r="AH109" i="13"/>
  <c r="AB61" i="13"/>
  <c r="AF61" i="13" s="1"/>
  <c r="AF60" i="13"/>
  <c r="AD26" i="13"/>
  <c r="AH25" i="13"/>
  <c r="R145" i="13"/>
  <c r="V145" i="13" s="1"/>
  <c r="V144" i="13"/>
  <c r="U103" i="13"/>
  <c r="Y103" i="13" s="1"/>
  <c r="Y102" i="13"/>
  <c r="U173" i="13"/>
  <c r="Y173" i="13" s="1"/>
  <c r="Y172" i="13"/>
  <c r="AB89" i="13"/>
  <c r="AF89" i="13" s="1"/>
  <c r="AF88" i="13"/>
  <c r="AD96" i="13"/>
  <c r="AH96" i="13" s="1"/>
  <c r="AH95" i="13"/>
  <c r="AD47" i="13"/>
  <c r="AH46" i="13"/>
  <c r="X130" i="13"/>
  <c r="T131" i="13"/>
  <c r="X131" i="13" s="1"/>
  <c r="U229" i="13"/>
  <c r="Y229" i="13" s="1"/>
  <c r="Y228" i="13"/>
  <c r="R89" i="13"/>
  <c r="V89" i="13" s="1"/>
  <c r="V88" i="13"/>
  <c r="R215" i="13"/>
  <c r="V215" i="13" s="1"/>
  <c r="V214" i="13"/>
  <c r="S61" i="13"/>
  <c r="W61" i="13" s="1"/>
  <c r="W60" i="13"/>
  <c r="AC33" i="13"/>
  <c r="AG33" i="13" s="1"/>
  <c r="AG32" i="13"/>
  <c r="N32" i="13"/>
  <c r="R47" i="13"/>
  <c r="V47" i="13" s="1"/>
  <c r="V46" i="13"/>
  <c r="R173" i="13"/>
  <c r="V173" i="13" s="1"/>
  <c r="V172" i="13"/>
  <c r="AB40" i="13"/>
  <c r="AF40" i="13" s="1"/>
  <c r="AF39" i="13"/>
  <c r="AG123" i="13"/>
  <c r="AC124" i="13"/>
  <c r="AG124" i="13" s="1"/>
  <c r="AD201" i="13"/>
  <c r="AH201" i="13" s="1"/>
  <c r="AH200" i="13"/>
  <c r="S40" i="13"/>
  <c r="W40" i="13" s="1"/>
  <c r="W39" i="13"/>
  <c r="U82" i="13"/>
  <c r="Y82" i="13" s="1"/>
  <c r="Y81" i="13"/>
  <c r="AG74" i="13"/>
  <c r="AC75" i="13"/>
  <c r="AG75" i="13" s="1"/>
  <c r="S236" i="13"/>
  <c r="W236" i="13" s="1"/>
  <c r="W235" i="13"/>
  <c r="U117" i="13"/>
  <c r="Y117" i="13" s="1"/>
  <c r="Y116" i="13"/>
  <c r="R236" i="13"/>
  <c r="V236" i="13" s="1"/>
  <c r="V235" i="13"/>
  <c r="R110" i="13"/>
  <c r="V110" i="13" s="1"/>
  <c r="V109" i="13"/>
  <c r="AA117" i="13"/>
  <c r="AE117" i="13" s="1"/>
  <c r="AE116" i="13"/>
  <c r="AA68" i="13"/>
  <c r="AE68" i="13" s="1"/>
  <c r="AE67" i="13"/>
  <c r="R131" i="13"/>
  <c r="V131" i="13" s="1"/>
  <c r="V130" i="13"/>
  <c r="S194" i="13"/>
  <c r="W194" i="13" s="1"/>
  <c r="W193" i="13"/>
  <c r="R33" i="13"/>
  <c r="V33" i="13" s="1"/>
  <c r="V32" i="13"/>
  <c r="AB194" i="13"/>
  <c r="AF194" i="13" s="1"/>
  <c r="AF193" i="13"/>
  <c r="S152" i="13"/>
  <c r="W152" i="13" s="1"/>
  <c r="W151" i="13"/>
  <c r="AA47" i="13"/>
  <c r="AE47" i="13" s="1"/>
  <c r="AE46" i="13"/>
  <c r="U40" i="13"/>
  <c r="Y39" i="13"/>
  <c r="R180" i="13"/>
  <c r="V180" i="13" s="1"/>
  <c r="V179" i="13"/>
  <c r="X116" i="13"/>
  <c r="T117" i="13"/>
  <c r="X117" i="13" s="1"/>
  <c r="AB222" i="13"/>
  <c r="AF222" i="13" s="1"/>
  <c r="AF221" i="13"/>
  <c r="U187" i="13"/>
  <c r="Y187" i="13" s="1"/>
  <c r="Y186" i="13"/>
  <c r="R19" i="13"/>
  <c r="V19" i="13" s="1"/>
  <c r="V18" i="13"/>
  <c r="AA229" i="13"/>
  <c r="AE229" i="13" s="1"/>
  <c r="AE228" i="13"/>
  <c r="AA75" i="13"/>
  <c r="AE75" i="13" s="1"/>
  <c r="AE74" i="13"/>
  <c r="T61" i="13"/>
  <c r="X61" i="13" s="1"/>
  <c r="X60" i="13"/>
  <c r="AA131" i="13"/>
  <c r="AE131" i="13" s="1"/>
  <c r="AE130" i="13"/>
  <c r="AD19" i="13"/>
  <c r="AH18" i="13"/>
  <c r="R61" i="13"/>
  <c r="V61" i="13" s="1"/>
  <c r="V60" i="13"/>
  <c r="AG207" i="13"/>
  <c r="AC208" i="13"/>
  <c r="AG208" i="13" s="1"/>
  <c r="AC61" i="13"/>
  <c r="AG61" i="13" s="1"/>
  <c r="AG60" i="13"/>
  <c r="S243" i="13"/>
  <c r="W243" i="13" s="1"/>
  <c r="W242" i="13"/>
  <c r="AA110" i="13"/>
  <c r="AE110" i="13" s="1"/>
  <c r="AE109" i="13"/>
  <c r="AC89" i="13"/>
  <c r="AG89" i="13" s="1"/>
  <c r="AG88" i="13"/>
  <c r="U194" i="13"/>
  <c r="Y194" i="13" s="1"/>
  <c r="Y193" i="13"/>
  <c r="U26" i="13"/>
  <c r="Y25" i="13"/>
  <c r="U201" i="13"/>
  <c r="Y201" i="13" s="1"/>
  <c r="Y200" i="13"/>
  <c r="AB187" i="13"/>
  <c r="AF187" i="13" s="1"/>
  <c r="AF186" i="13"/>
  <c r="R152" i="13"/>
  <c r="V152" i="13" s="1"/>
  <c r="V151" i="13"/>
  <c r="AA208" i="13"/>
  <c r="AE208" i="13" s="1"/>
  <c r="AE207" i="13"/>
  <c r="R222" i="13"/>
  <c r="V222" i="13" s="1"/>
  <c r="V221" i="13"/>
  <c r="AB152" i="13"/>
  <c r="AF152" i="13" s="1"/>
  <c r="AF151" i="13"/>
  <c r="R138" i="13"/>
  <c r="V138" i="13" s="1"/>
  <c r="V137" i="13"/>
  <c r="U61" i="13"/>
  <c r="Y61" i="13" s="1"/>
  <c r="Y60" i="13"/>
  <c r="AA194" i="13"/>
  <c r="AE194" i="13" s="1"/>
  <c r="AE193" i="13"/>
  <c r="X228" i="13"/>
  <c r="T229" i="13"/>
  <c r="X229" i="13" s="1"/>
  <c r="R159" i="13"/>
  <c r="V159" i="13" s="1"/>
  <c r="V158" i="13"/>
  <c r="AA82" i="13"/>
  <c r="AE82" i="13" s="1"/>
  <c r="AE81" i="13"/>
  <c r="R187" i="13"/>
  <c r="V187" i="13" s="1"/>
  <c r="V186" i="13"/>
  <c r="AD75" i="13"/>
  <c r="AH75" i="13" s="1"/>
  <c r="AH74" i="13"/>
  <c r="AD229" i="13"/>
  <c r="AH229" i="13" s="1"/>
  <c r="AH228" i="13"/>
  <c r="AD222" i="13"/>
  <c r="AH222" i="13" s="1"/>
  <c r="AH221" i="13"/>
  <c r="AC40" i="13"/>
  <c r="AG40" i="13" s="1"/>
  <c r="AG39" i="13"/>
  <c r="N39" i="13"/>
  <c r="AD152" i="13"/>
  <c r="AH152" i="13" s="1"/>
  <c r="AH151" i="13"/>
  <c r="U180" i="13"/>
  <c r="Y180" i="13" s="1"/>
  <c r="Y179" i="13"/>
  <c r="U152" i="13"/>
  <c r="Y152" i="13" s="1"/>
  <c r="Y151" i="13"/>
  <c r="R82" i="13"/>
  <c r="V82" i="13" s="1"/>
  <c r="V81" i="13"/>
  <c r="AA243" i="13"/>
  <c r="AE243" i="13" s="1"/>
  <c r="AE242" i="13"/>
  <c r="U47" i="11"/>
  <c r="Z47" i="13" s="1"/>
  <c r="Z46" i="13"/>
  <c r="W46" i="11"/>
  <c r="D45" i="11"/>
  <c r="J45" i="13" s="1"/>
  <c r="W39" i="11"/>
  <c r="D38" i="11"/>
  <c r="J38" i="13" s="1"/>
  <c r="W33" i="11"/>
  <c r="D33" i="11" s="1"/>
  <c r="J33" i="13" s="1"/>
  <c r="D32" i="11"/>
  <c r="J32" i="13" s="1"/>
  <c r="W25" i="11"/>
  <c r="D24" i="11"/>
  <c r="J24" i="13" s="1"/>
  <c r="Z228" i="13"/>
  <c r="N56" i="13"/>
  <c r="M56" i="13"/>
  <c r="M57" i="13"/>
  <c r="N57" i="13"/>
  <c r="M59" i="13"/>
  <c r="N59" i="13"/>
  <c r="N58" i="13"/>
  <c r="M58" i="13"/>
  <c r="N60" i="13"/>
  <c r="M60" i="13"/>
  <c r="Z242" i="13"/>
  <c r="U159" i="11"/>
  <c r="Z159" i="13" s="1"/>
  <c r="Z158" i="13"/>
  <c r="B75" i="11"/>
  <c r="B68" i="13"/>
  <c r="B71" i="11"/>
  <c r="B64" i="13"/>
  <c r="B70" i="11"/>
  <c r="B63" i="13"/>
  <c r="B73" i="11"/>
  <c r="B66" i="13"/>
  <c r="B74" i="11"/>
  <c r="B67" i="13"/>
  <c r="B72" i="11"/>
  <c r="B65" i="13"/>
  <c r="W193" i="11"/>
  <c r="D193" i="11" s="1"/>
  <c r="J193" i="13" s="1"/>
  <c r="W199" i="11"/>
  <c r="D199" i="11" s="1"/>
  <c r="J199" i="13" s="1"/>
  <c r="W227" i="11"/>
  <c r="D227" i="11" s="1"/>
  <c r="J227" i="13" s="1"/>
  <c r="W213" i="11"/>
  <c r="D213" i="11" s="1"/>
  <c r="J213" i="13" s="1"/>
  <c r="D212" i="11"/>
  <c r="J212" i="13" s="1"/>
  <c r="W221" i="11"/>
  <c r="D221" i="11" s="1"/>
  <c r="J221" i="13" s="1"/>
  <c r="W206" i="11"/>
  <c r="D206" i="11" s="1"/>
  <c r="J206" i="13" s="1"/>
  <c r="W241" i="11"/>
  <c r="D241" i="11" s="1"/>
  <c r="J241" i="13" s="1"/>
  <c r="W185" i="11"/>
  <c r="W164" i="11"/>
  <c r="D164" i="11" s="1"/>
  <c r="J164" i="13" s="1"/>
  <c r="W178" i="11"/>
  <c r="D178" i="11" s="1"/>
  <c r="J178" i="13" s="1"/>
  <c r="W234" i="11"/>
  <c r="D234" i="11" s="1"/>
  <c r="J234" i="13" s="1"/>
  <c r="W172" i="11"/>
  <c r="D172" i="11" s="1"/>
  <c r="J172" i="13" s="1"/>
  <c r="W158" i="11"/>
  <c r="D158" i="11" s="1"/>
  <c r="J158" i="13" s="1"/>
  <c r="Y104" i="11"/>
  <c r="Y105" i="11" s="1"/>
  <c r="Y106" i="11" s="1"/>
  <c r="Y107" i="11" s="1"/>
  <c r="Y108" i="11" s="1"/>
  <c r="Y109" i="11" s="1"/>
  <c r="Y110" i="11" s="1"/>
  <c r="Y55" i="11"/>
  <c r="Y56" i="11" s="1"/>
  <c r="Y57" i="11" s="1"/>
  <c r="Y58" i="11" s="1"/>
  <c r="Y59" i="11" s="1"/>
  <c r="Y60" i="11" s="1"/>
  <c r="Y61"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Y69" i="11"/>
  <c r="Y70" i="11" s="1"/>
  <c r="Y71" i="11" s="1"/>
  <c r="Y72" i="11" s="1"/>
  <c r="Y73" i="11" s="1"/>
  <c r="Y74" i="11" s="1"/>
  <c r="Y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X111" i="11"/>
  <c r="X112" i="11" s="1"/>
  <c r="X113" i="11" s="1"/>
  <c r="X114" i="11" s="1"/>
  <c r="X115" i="11" s="1"/>
  <c r="X116" i="11" s="1"/>
  <c r="X117" i="11" s="1"/>
  <c r="Y111" i="11"/>
  <c r="Y112" i="11" s="1"/>
  <c r="Y113" i="11" s="1"/>
  <c r="Y114" i="11" s="1"/>
  <c r="Y115" i="11" s="1"/>
  <c r="Y116" i="11" s="1"/>
  <c r="Y117" i="11" s="1"/>
  <c r="X118" i="11"/>
  <c r="X119" i="11" s="1"/>
  <c r="X120" i="11" s="1"/>
  <c r="X121" i="11" s="1"/>
  <c r="X122" i="11" s="1"/>
  <c r="X123" i="11" s="1"/>
  <c r="X124" i="11" s="1"/>
  <c r="Y118" i="11"/>
  <c r="Y119" i="11" s="1"/>
  <c r="Y120" i="11" s="1"/>
  <c r="Y121" i="11" s="1"/>
  <c r="Y122" i="11" s="1"/>
  <c r="Y123" i="11" s="1"/>
  <c r="Y124" i="11" s="1"/>
  <c r="X125" i="11"/>
  <c r="X126" i="11" s="1"/>
  <c r="X127" i="11" s="1"/>
  <c r="X128" i="11" s="1"/>
  <c r="X129" i="11" s="1"/>
  <c r="X130" i="11" s="1"/>
  <c r="X131" i="11" s="1"/>
  <c r="Y125" i="11"/>
  <c r="Y126" i="11" s="1"/>
  <c r="Y127" i="11" s="1"/>
  <c r="Y128" i="11" s="1"/>
  <c r="Y129" i="11" s="1"/>
  <c r="Y130" i="11" s="1"/>
  <c r="Y131" i="11" s="1"/>
  <c r="X132" i="11"/>
  <c r="X133" i="11" s="1"/>
  <c r="X134" i="11" s="1"/>
  <c r="X135" i="11" s="1"/>
  <c r="X136" i="11" s="1"/>
  <c r="X137" i="11" s="1"/>
  <c r="X138" i="11" s="1"/>
  <c r="Y132" i="11"/>
  <c r="Y133" i="11" s="1"/>
  <c r="Y134" i="11" s="1"/>
  <c r="Y135" i="11" s="1"/>
  <c r="Y136" i="11" s="1"/>
  <c r="Y137" i="11" s="1"/>
  <c r="Y138" i="11" s="1"/>
  <c r="X139" i="11"/>
  <c r="X140" i="11" s="1"/>
  <c r="X141" i="11" s="1"/>
  <c r="X142" i="11" s="1"/>
  <c r="X143" i="11" s="1"/>
  <c r="X144" i="11" s="1"/>
  <c r="X145" i="11" s="1"/>
  <c r="Y139" i="11"/>
  <c r="Y140" i="11" s="1"/>
  <c r="Y141" i="11" s="1"/>
  <c r="Y142" i="11" s="1"/>
  <c r="Y143" i="11" s="1"/>
  <c r="Y144" i="11" s="1"/>
  <c r="Y145" i="11" s="1"/>
  <c r="W70" i="11"/>
  <c r="W77" i="11"/>
  <c r="W98" i="11"/>
  <c r="W105" i="11"/>
  <c r="W112" i="11"/>
  <c r="W126" i="11"/>
  <c r="X146" i="11"/>
  <c r="X147" i="11" s="1"/>
  <c r="X148" i="11" s="1"/>
  <c r="X149" i="11" s="1"/>
  <c r="X150" i="11" s="1"/>
  <c r="X151" i="11" s="1"/>
  <c r="X152" i="11" s="1"/>
  <c r="W119" i="11"/>
  <c r="W84" i="11"/>
  <c r="W63" i="11"/>
  <c r="W56" i="11"/>
  <c r="W147" i="11"/>
  <c r="W140" i="11"/>
  <c r="W133" i="11"/>
  <c r="W91" i="11"/>
  <c r="Z147" i="13"/>
  <c r="Z140" i="13"/>
  <c r="Z133" i="13"/>
  <c r="Z126" i="13"/>
  <c r="Z119" i="13"/>
  <c r="Z112" i="13"/>
  <c r="Z105" i="13"/>
  <c r="Z98" i="13"/>
  <c r="Z91" i="13"/>
  <c r="Z84" i="13"/>
  <c r="Z77" i="13"/>
  <c r="Z70" i="13"/>
  <c r="Z63" i="13"/>
  <c r="Z56" i="13"/>
  <c r="Z49" i="13"/>
  <c r="Z15" i="13"/>
  <c r="M61" i="13" l="1"/>
  <c r="A20" i="11"/>
  <c r="A19" i="13"/>
  <c r="M26" i="13"/>
  <c r="Y26" i="13"/>
  <c r="N40" i="13"/>
  <c r="AH40" i="13"/>
  <c r="M47" i="13"/>
  <c r="Y47" i="13"/>
  <c r="Y40" i="13"/>
  <c r="M40" i="13"/>
  <c r="AH19" i="13"/>
  <c r="N19" i="13"/>
  <c r="AH54" i="13"/>
  <c r="N54" i="13"/>
  <c r="N33" i="13"/>
  <c r="AH33" i="13"/>
  <c r="M33" i="13"/>
  <c r="Y33" i="13"/>
  <c r="N47" i="13"/>
  <c r="AH47" i="13"/>
  <c r="N26" i="13"/>
  <c r="AH26" i="13"/>
  <c r="N61" i="13"/>
  <c r="Y54" i="13"/>
  <c r="M54" i="13"/>
  <c r="Y19" i="13"/>
  <c r="M19" i="13"/>
  <c r="W47" i="11"/>
  <c r="D47" i="11" s="1"/>
  <c r="J47" i="13" s="1"/>
  <c r="D46" i="11"/>
  <c r="J46" i="13" s="1"/>
  <c r="W40" i="11"/>
  <c r="D40" i="11" s="1"/>
  <c r="J40" i="13" s="1"/>
  <c r="D39" i="11"/>
  <c r="J39" i="13" s="1"/>
  <c r="W26" i="11"/>
  <c r="D26" i="11" s="1"/>
  <c r="J26" i="13" s="1"/>
  <c r="D25" i="11"/>
  <c r="J25" i="13" s="1"/>
  <c r="N65" i="13"/>
  <c r="M65" i="13"/>
  <c r="N68" i="13"/>
  <c r="M68" i="13"/>
  <c r="M67" i="13"/>
  <c r="N67" i="13"/>
  <c r="M66" i="13"/>
  <c r="N66" i="13"/>
  <c r="N63" i="13"/>
  <c r="M63" i="13"/>
  <c r="N64" i="13"/>
  <c r="M64" i="13"/>
  <c r="W200" i="11"/>
  <c r="D200" i="11" s="1"/>
  <c r="J200" i="13" s="1"/>
  <c r="W214" i="11"/>
  <c r="D214" i="11" s="1"/>
  <c r="J214" i="13" s="1"/>
  <c r="W228" i="11"/>
  <c r="D228" i="11" s="1"/>
  <c r="J228" i="13" s="1"/>
  <c r="W207" i="11"/>
  <c r="W208" i="11" s="1"/>
  <c r="D208" i="11" s="1"/>
  <c r="J208" i="13" s="1"/>
  <c r="Z99" i="13"/>
  <c r="Z120" i="13"/>
  <c r="Z16" i="13"/>
  <c r="Z127" i="13"/>
  <c r="Z106" i="13"/>
  <c r="Z50" i="13"/>
  <c r="B80" i="11"/>
  <c r="B73" i="13"/>
  <c r="B81" i="11"/>
  <c r="B74" i="13"/>
  <c r="Z113" i="13"/>
  <c r="Z134" i="13"/>
  <c r="Z57" i="13"/>
  <c r="Z141" i="13"/>
  <c r="Z64" i="13"/>
  <c r="Z148" i="13"/>
  <c r="B77" i="11"/>
  <c r="B70" i="13"/>
  <c r="B78" i="11"/>
  <c r="B71" i="13"/>
  <c r="Z71" i="13"/>
  <c r="Z78" i="13"/>
  <c r="Z85" i="13"/>
  <c r="Z92" i="13"/>
  <c r="B79" i="11"/>
  <c r="B72" i="13"/>
  <c r="B82" i="11"/>
  <c r="B75" i="13"/>
  <c r="W242" i="11"/>
  <c r="D242" i="11" s="1"/>
  <c r="J242" i="13" s="1"/>
  <c r="W194" i="11"/>
  <c r="D194" i="11" s="1"/>
  <c r="J194" i="13" s="1"/>
  <c r="W222" i="11"/>
  <c r="D222" i="11" s="1"/>
  <c r="J222" i="13" s="1"/>
  <c r="W71" i="11"/>
  <c r="D70" i="11"/>
  <c r="J70" i="13" s="1"/>
  <c r="W148" i="11"/>
  <c r="D147" i="11"/>
  <c r="J147" i="13" s="1"/>
  <c r="W78" i="11"/>
  <c r="D77" i="11"/>
  <c r="J77" i="13" s="1"/>
  <c r="W57" i="11"/>
  <c r="D56" i="11"/>
  <c r="J56" i="13" s="1"/>
  <c r="W64" i="11"/>
  <c r="D63" i="11"/>
  <c r="J63" i="13" s="1"/>
  <c r="D155" i="11"/>
  <c r="J155" i="13" s="1"/>
  <c r="W85" i="11"/>
  <c r="D84" i="11"/>
  <c r="J84" i="13" s="1"/>
  <c r="W120" i="11"/>
  <c r="D119" i="11"/>
  <c r="J119" i="13" s="1"/>
  <c r="W127" i="11"/>
  <c r="D126" i="11"/>
  <c r="J126" i="13" s="1"/>
  <c r="W92" i="11"/>
  <c r="W113" i="11"/>
  <c r="D112" i="11"/>
  <c r="J112" i="13" s="1"/>
  <c r="W134" i="11"/>
  <c r="D133" i="11"/>
  <c r="J133" i="13" s="1"/>
  <c r="W106" i="11"/>
  <c r="D105" i="11"/>
  <c r="J105" i="13" s="1"/>
  <c r="W141" i="11"/>
  <c r="D140" i="11"/>
  <c r="J140" i="13" s="1"/>
  <c r="W99" i="11"/>
  <c r="D98" i="11"/>
  <c r="J98" i="13" s="1"/>
  <c r="W186" i="11"/>
  <c r="D186" i="11" s="1"/>
  <c r="J186" i="13" s="1"/>
  <c r="D185" i="11"/>
  <c r="J185" i="13" s="1"/>
  <c r="D15" i="11"/>
  <c r="J15" i="13" s="1"/>
  <c r="W165" i="11"/>
  <c r="D165" i="11" s="1"/>
  <c r="J165" i="13" s="1"/>
  <c r="W235" i="11"/>
  <c r="D235" i="11" s="1"/>
  <c r="J235" i="13" s="1"/>
  <c r="W179" i="11"/>
  <c r="D179" i="11" s="1"/>
  <c r="J179" i="13" s="1"/>
  <c r="W159" i="11"/>
  <c r="D159" i="11" s="1"/>
  <c r="J159" i="13" s="1"/>
  <c r="W173" i="11"/>
  <c r="D173" i="11" s="1"/>
  <c r="J173" i="13" s="1"/>
  <c r="W16" i="11"/>
  <c r="Y90" i="11"/>
  <c r="Y91" i="11" s="1"/>
  <c r="Y92" i="11" s="1"/>
  <c r="Y93" i="11" s="1"/>
  <c r="Y94" i="11" s="1"/>
  <c r="Y95" i="11" s="1"/>
  <c r="Y96" i="11" s="1"/>
  <c r="W49" i="11"/>
  <c r="A21" i="11" l="1"/>
  <c r="A20" i="13"/>
  <c r="N74" i="13"/>
  <c r="M74" i="13"/>
  <c r="N71" i="13"/>
  <c r="M71" i="13"/>
  <c r="N73" i="13"/>
  <c r="M73" i="13"/>
  <c r="M70" i="13"/>
  <c r="N70" i="13"/>
  <c r="M72" i="13"/>
  <c r="N72" i="13"/>
  <c r="N75" i="13"/>
  <c r="M75" i="13"/>
  <c r="W215" i="11"/>
  <c r="D215" i="11" s="1"/>
  <c r="J215" i="13" s="1"/>
  <c r="W229" i="11"/>
  <c r="D229" i="11" s="1"/>
  <c r="J229" i="13" s="1"/>
  <c r="W201" i="11"/>
  <c r="D201" i="11" s="1"/>
  <c r="J201" i="13" s="1"/>
  <c r="W243" i="11"/>
  <c r="D243" i="11" s="1"/>
  <c r="J243" i="13" s="1"/>
  <c r="D207" i="11"/>
  <c r="J207" i="13" s="1"/>
  <c r="Z86" i="13"/>
  <c r="Z149" i="13"/>
  <c r="B88" i="11"/>
  <c r="B81" i="13"/>
  <c r="Z128" i="13"/>
  <c r="Z17" i="13"/>
  <c r="Z65" i="13"/>
  <c r="Z79" i="13"/>
  <c r="B87" i="11"/>
  <c r="B80" i="13"/>
  <c r="Z142" i="13"/>
  <c r="Z72" i="13"/>
  <c r="B89" i="11"/>
  <c r="B82" i="13"/>
  <c r="Z58" i="13"/>
  <c r="Z51" i="13"/>
  <c r="Z121" i="13"/>
  <c r="B85" i="11"/>
  <c r="B78" i="13"/>
  <c r="B86" i="11"/>
  <c r="B79" i="13"/>
  <c r="Z135" i="13"/>
  <c r="Z107" i="13"/>
  <c r="Z93" i="13"/>
  <c r="B84" i="11"/>
  <c r="B77" i="13"/>
  <c r="Z114" i="13"/>
  <c r="Z100" i="13"/>
  <c r="W187" i="11"/>
  <c r="D187" i="11" s="1"/>
  <c r="J187" i="13" s="1"/>
  <c r="W128" i="11"/>
  <c r="D127" i="11"/>
  <c r="J127" i="13" s="1"/>
  <c r="W86" i="11"/>
  <c r="D85" i="11"/>
  <c r="J85" i="13" s="1"/>
  <c r="D162" i="11"/>
  <c r="J162" i="13" s="1"/>
  <c r="W58" i="11"/>
  <c r="D57" i="11"/>
  <c r="J57" i="13" s="1"/>
  <c r="W100" i="11"/>
  <c r="D99" i="11"/>
  <c r="J99" i="13" s="1"/>
  <c r="W142" i="11"/>
  <c r="D141" i="11"/>
  <c r="J141" i="13" s="1"/>
  <c r="W107" i="11"/>
  <c r="D106" i="11"/>
  <c r="J106" i="13" s="1"/>
  <c r="W50" i="11"/>
  <c r="D49" i="11"/>
  <c r="J49" i="13" s="1"/>
  <c r="W135" i="11"/>
  <c r="D134" i="11"/>
  <c r="J134" i="13" s="1"/>
  <c r="W79" i="11"/>
  <c r="D78" i="11"/>
  <c r="J78" i="13" s="1"/>
  <c r="W114" i="11"/>
  <c r="D113" i="11"/>
  <c r="J113" i="13" s="1"/>
  <c r="W65" i="11"/>
  <c r="D64" i="11"/>
  <c r="J64" i="13" s="1"/>
  <c r="W149" i="11"/>
  <c r="D148" i="11"/>
  <c r="J148" i="13" s="1"/>
  <c r="D91" i="11"/>
  <c r="J91" i="13" s="1"/>
  <c r="W93" i="11"/>
  <c r="D92" i="11"/>
  <c r="J92" i="13" s="1"/>
  <c r="W121" i="11"/>
  <c r="D120" i="11"/>
  <c r="J120" i="13" s="1"/>
  <c r="W72" i="11"/>
  <c r="D71" i="11"/>
  <c r="J71" i="13" s="1"/>
  <c r="D16" i="11"/>
  <c r="J16" i="13" s="1"/>
  <c r="W166" i="11"/>
  <c r="D166" i="11" s="1"/>
  <c r="J166" i="13" s="1"/>
  <c r="W180" i="11"/>
  <c r="D180" i="11" s="1"/>
  <c r="J180" i="13" s="1"/>
  <c r="W236" i="11"/>
  <c r="D236" i="11" s="1"/>
  <c r="J236" i="13" s="1"/>
  <c r="W17" i="11"/>
  <c r="D17" i="11" s="1"/>
  <c r="J17" i="13" s="1"/>
  <c r="A22" i="11" l="1"/>
  <c r="A21" i="13"/>
  <c r="N77" i="13"/>
  <c r="M77" i="13"/>
  <c r="M82" i="13"/>
  <c r="N82" i="13"/>
  <c r="M79" i="13"/>
  <c r="N79" i="13"/>
  <c r="N78" i="13"/>
  <c r="M78" i="13"/>
  <c r="M81" i="13"/>
  <c r="N81" i="13"/>
  <c r="M80" i="13"/>
  <c r="N80" i="13"/>
  <c r="Z18" i="13"/>
  <c r="Z94" i="13"/>
  <c r="B96" i="11"/>
  <c r="B89" i="13"/>
  <c r="Z143" i="13"/>
  <c r="B92" i="11"/>
  <c r="B85" i="13"/>
  <c r="B94" i="11"/>
  <c r="B87" i="13"/>
  <c r="Z73" i="13"/>
  <c r="Z80" i="13"/>
  <c r="Z129" i="13"/>
  <c r="Z122" i="13"/>
  <c r="Z101" i="13"/>
  <c r="Z108" i="13"/>
  <c r="B95" i="11"/>
  <c r="B88" i="13"/>
  <c r="Z52" i="13"/>
  <c r="Z115" i="13"/>
  <c r="Z136" i="13"/>
  <c r="Z150" i="13"/>
  <c r="Z59" i="13"/>
  <c r="Z66" i="13"/>
  <c r="B91" i="11"/>
  <c r="B84" i="13"/>
  <c r="B93" i="11"/>
  <c r="B86" i="13"/>
  <c r="Z87" i="13"/>
  <c r="W59" i="11"/>
  <c r="D58" i="11"/>
  <c r="J58" i="13" s="1"/>
  <c r="W87" i="11"/>
  <c r="D86" i="11"/>
  <c r="J86" i="13" s="1"/>
  <c r="W73" i="11"/>
  <c r="D72" i="11"/>
  <c r="J72" i="13" s="1"/>
  <c r="W122" i="11"/>
  <c r="D121" i="11"/>
  <c r="J121" i="13" s="1"/>
  <c r="W94" i="11"/>
  <c r="D93" i="11"/>
  <c r="J93" i="13" s="1"/>
  <c r="W136" i="11"/>
  <c r="D135" i="11"/>
  <c r="J135" i="13" s="1"/>
  <c r="W108" i="11"/>
  <c r="D107" i="11"/>
  <c r="J107" i="13" s="1"/>
  <c r="W101" i="11"/>
  <c r="D100" i="11"/>
  <c r="J100" i="13" s="1"/>
  <c r="W66" i="11"/>
  <c r="D65" i="11"/>
  <c r="J65" i="13" s="1"/>
  <c r="W143" i="11"/>
  <c r="D142" i="11"/>
  <c r="J142" i="13" s="1"/>
  <c r="W129" i="11"/>
  <c r="D128" i="11"/>
  <c r="J128" i="13" s="1"/>
  <c r="W51" i="11"/>
  <c r="D50" i="11"/>
  <c r="J50" i="13" s="1"/>
  <c r="W150" i="11"/>
  <c r="D149" i="11"/>
  <c r="J149" i="13" s="1"/>
  <c r="W115" i="11"/>
  <c r="D114" i="11"/>
  <c r="J114" i="13" s="1"/>
  <c r="W80" i="11"/>
  <c r="D79" i="11"/>
  <c r="J79" i="13" s="1"/>
  <c r="D169" i="11"/>
  <c r="J169" i="13" s="1"/>
  <c r="W18" i="11"/>
  <c r="D18" i="11" s="1"/>
  <c r="J18" i="13" s="1"/>
  <c r="A23" i="11" l="1"/>
  <c r="A22" i="13"/>
  <c r="M86" i="13"/>
  <c r="N86" i="13"/>
  <c r="M89" i="13"/>
  <c r="N89" i="13"/>
  <c r="N84" i="13"/>
  <c r="M84" i="13"/>
  <c r="N85" i="13"/>
  <c r="M85" i="13"/>
  <c r="N88" i="13"/>
  <c r="M88" i="13"/>
  <c r="M87" i="13"/>
  <c r="N87" i="13"/>
  <c r="Z67" i="13"/>
  <c r="Z116" i="13"/>
  <c r="Z123" i="13"/>
  <c r="B99" i="11"/>
  <c r="B92" i="13"/>
  <c r="Z88" i="13"/>
  <c r="Z60" i="13"/>
  <c r="Z130" i="13"/>
  <c r="Z144" i="13"/>
  <c r="Z53" i="13"/>
  <c r="Z81" i="13"/>
  <c r="B103" i="11"/>
  <c r="B96" i="13"/>
  <c r="B102" i="11"/>
  <c r="B95" i="13"/>
  <c r="Z74" i="13"/>
  <c r="B100" i="11"/>
  <c r="B93" i="13"/>
  <c r="Z151" i="13"/>
  <c r="Z109" i="13"/>
  <c r="B101" i="11"/>
  <c r="B94" i="13"/>
  <c r="Z95" i="13"/>
  <c r="B98" i="11"/>
  <c r="B91" i="13"/>
  <c r="Z137" i="13"/>
  <c r="Z102" i="13"/>
  <c r="Z19" i="13"/>
  <c r="W52" i="11"/>
  <c r="D51" i="11"/>
  <c r="J51" i="13" s="1"/>
  <c r="W137" i="11"/>
  <c r="D136" i="11"/>
  <c r="J136" i="13" s="1"/>
  <c r="D176" i="11"/>
  <c r="J176" i="13" s="1"/>
  <c r="W130" i="11"/>
  <c r="D129" i="11"/>
  <c r="J129" i="13" s="1"/>
  <c r="W95" i="11"/>
  <c r="D94" i="11"/>
  <c r="J94" i="13" s="1"/>
  <c r="W81" i="11"/>
  <c r="D80" i="11"/>
  <c r="J80" i="13" s="1"/>
  <c r="W144" i="11"/>
  <c r="D143" i="11"/>
  <c r="J143" i="13" s="1"/>
  <c r="W123" i="11"/>
  <c r="D122" i="11"/>
  <c r="J122" i="13" s="1"/>
  <c r="W116" i="11"/>
  <c r="D115" i="11"/>
  <c r="J115" i="13" s="1"/>
  <c r="W67" i="11"/>
  <c r="D66" i="11"/>
  <c r="J66" i="13" s="1"/>
  <c r="W74" i="11"/>
  <c r="D73" i="11"/>
  <c r="J73" i="13" s="1"/>
  <c r="W151" i="11"/>
  <c r="D150" i="11"/>
  <c r="J150" i="13" s="1"/>
  <c r="W102" i="11"/>
  <c r="D101" i="11"/>
  <c r="J101" i="13" s="1"/>
  <c r="W88" i="11"/>
  <c r="D87" i="11"/>
  <c r="J87" i="13" s="1"/>
  <c r="W109" i="11"/>
  <c r="D108" i="11"/>
  <c r="J108" i="13" s="1"/>
  <c r="W60" i="11"/>
  <c r="D59" i="11"/>
  <c r="J59" i="13" s="1"/>
  <c r="W19" i="11"/>
  <c r="D19" i="11" s="1"/>
  <c r="J19" i="13" s="1"/>
  <c r="A24" i="11" l="1"/>
  <c r="A23" i="13"/>
  <c r="N91" i="13"/>
  <c r="M91" i="13"/>
  <c r="N94" i="13"/>
  <c r="M94" i="13"/>
  <c r="M96" i="13"/>
  <c r="N96" i="13"/>
  <c r="M93" i="13"/>
  <c r="N93" i="13"/>
  <c r="M92" i="13"/>
  <c r="N92" i="13"/>
  <c r="M95" i="13"/>
  <c r="N95" i="13"/>
  <c r="Z75" i="13"/>
  <c r="Z61" i="13"/>
  <c r="B109" i="11"/>
  <c r="B102" i="13"/>
  <c r="Z138" i="13"/>
  <c r="Z89" i="13"/>
  <c r="Z110" i="13"/>
  <c r="B106" i="11"/>
  <c r="B99" i="13"/>
  <c r="Z103" i="13"/>
  <c r="Z82" i="13"/>
  <c r="B105" i="11"/>
  <c r="B98" i="13"/>
  <c r="Z54" i="13"/>
  <c r="Z124" i="13"/>
  <c r="Z152" i="13"/>
  <c r="Z96" i="13"/>
  <c r="B110" i="11"/>
  <c r="B103" i="13"/>
  <c r="Z145" i="13"/>
  <c r="Z117" i="13"/>
  <c r="B107" i="11"/>
  <c r="B100" i="13"/>
  <c r="Z131" i="13"/>
  <c r="B108" i="11"/>
  <c r="B101" i="13"/>
  <c r="Z68" i="13"/>
  <c r="W75" i="11"/>
  <c r="D75" i="11" s="1"/>
  <c r="J75" i="13" s="1"/>
  <c r="D74" i="11"/>
  <c r="J74" i="13" s="1"/>
  <c r="W96" i="11"/>
  <c r="D96" i="11" s="1"/>
  <c r="J96" i="13" s="1"/>
  <c r="D95" i="11"/>
  <c r="J95" i="13" s="1"/>
  <c r="W61" i="11"/>
  <c r="D61" i="11" s="1"/>
  <c r="J61" i="13" s="1"/>
  <c r="D60" i="11"/>
  <c r="J60" i="13" s="1"/>
  <c r="W68" i="11"/>
  <c r="D68" i="11" s="1"/>
  <c r="J68" i="13" s="1"/>
  <c r="D67" i="11"/>
  <c r="J67" i="13" s="1"/>
  <c r="W131" i="11"/>
  <c r="D131" i="11" s="1"/>
  <c r="J131" i="13" s="1"/>
  <c r="D130" i="11"/>
  <c r="J130" i="13" s="1"/>
  <c r="W110" i="11"/>
  <c r="D110" i="11" s="1"/>
  <c r="J110" i="13" s="1"/>
  <c r="D109" i="11"/>
  <c r="J109" i="13" s="1"/>
  <c r="W117" i="11"/>
  <c r="D117" i="11" s="1"/>
  <c r="J117" i="13" s="1"/>
  <c r="D116" i="11"/>
  <c r="J116" i="13" s="1"/>
  <c r="D183" i="11"/>
  <c r="J183" i="13" s="1"/>
  <c r="W89" i="11"/>
  <c r="D89" i="11" s="1"/>
  <c r="J89" i="13" s="1"/>
  <c r="D88" i="11"/>
  <c r="J88" i="13" s="1"/>
  <c r="W124" i="11"/>
  <c r="D124" i="11" s="1"/>
  <c r="J124" i="13" s="1"/>
  <c r="D123" i="11"/>
  <c r="J123" i="13" s="1"/>
  <c r="W138" i="11"/>
  <c r="D138" i="11" s="1"/>
  <c r="J138" i="13" s="1"/>
  <c r="D137" i="11"/>
  <c r="J137" i="13" s="1"/>
  <c r="W152" i="11"/>
  <c r="D152" i="11" s="1"/>
  <c r="J152" i="13" s="1"/>
  <c r="D151" i="11"/>
  <c r="J151" i="13" s="1"/>
  <c r="W82" i="11"/>
  <c r="D82" i="11" s="1"/>
  <c r="J82" i="13" s="1"/>
  <c r="D81" i="11"/>
  <c r="J81" i="13" s="1"/>
  <c r="W103" i="11"/>
  <c r="D103" i="11" s="1"/>
  <c r="J103" i="13" s="1"/>
  <c r="D102" i="11"/>
  <c r="J102" i="13" s="1"/>
  <c r="W145" i="11"/>
  <c r="D145" i="11" s="1"/>
  <c r="J145" i="13" s="1"/>
  <c r="D144" i="11"/>
  <c r="J144" i="13" s="1"/>
  <c r="W53" i="11"/>
  <c r="D52" i="11"/>
  <c r="J52" i="13" s="1"/>
  <c r="A25" i="11" l="1"/>
  <c r="A24" i="13"/>
  <c r="M102" i="13"/>
  <c r="N102" i="13"/>
  <c r="M98" i="13"/>
  <c r="N98" i="13"/>
  <c r="N103" i="13"/>
  <c r="M103" i="13"/>
  <c r="N100" i="13"/>
  <c r="M100" i="13"/>
  <c r="N99" i="13"/>
  <c r="M99" i="13"/>
  <c r="N101" i="13"/>
  <c r="M101" i="13"/>
  <c r="B115" i="11"/>
  <c r="B108" i="13"/>
  <c r="B113" i="11"/>
  <c r="B106" i="13"/>
  <c r="B117" i="11"/>
  <c r="B110" i="13"/>
  <c r="B114" i="11"/>
  <c r="B107" i="13"/>
  <c r="B112" i="11"/>
  <c r="B105" i="13"/>
  <c r="B116" i="11"/>
  <c r="B109" i="13"/>
  <c r="W54" i="11"/>
  <c r="D54" i="11" s="1"/>
  <c r="J54" i="13" s="1"/>
  <c r="D53" i="11"/>
  <c r="J53" i="13" s="1"/>
  <c r="D190" i="11"/>
  <c r="J190" i="13" s="1"/>
  <c r="A26" i="11" l="1"/>
  <c r="A25" i="13"/>
  <c r="N106" i="13"/>
  <c r="M106" i="13"/>
  <c r="N108" i="13"/>
  <c r="M108" i="13"/>
  <c r="M109" i="13"/>
  <c r="N109" i="13"/>
  <c r="M110" i="13"/>
  <c r="N110" i="13"/>
  <c r="N105" i="13"/>
  <c r="M105" i="13"/>
  <c r="M107" i="13"/>
  <c r="N107" i="13"/>
  <c r="B121" i="11"/>
  <c r="B114" i="13"/>
  <c r="B123" i="11"/>
  <c r="B116" i="13"/>
  <c r="B120" i="11"/>
  <c r="B113" i="13"/>
  <c r="B119" i="11"/>
  <c r="B112" i="13"/>
  <c r="B124" i="11"/>
  <c r="B117" i="13"/>
  <c r="B122" i="11"/>
  <c r="B115" i="13"/>
  <c r="D197" i="11"/>
  <c r="J197" i="13" s="1"/>
  <c r="A27" i="11" l="1"/>
  <c r="A26" i="13"/>
  <c r="M114" i="13"/>
  <c r="N114" i="13"/>
  <c r="M115" i="13"/>
  <c r="N115" i="13"/>
  <c r="M116" i="13"/>
  <c r="N116" i="13"/>
  <c r="M113" i="13"/>
  <c r="N113" i="13"/>
  <c r="N112" i="13"/>
  <c r="M112" i="13"/>
  <c r="M117" i="13"/>
  <c r="N117" i="13"/>
  <c r="B130" i="11"/>
  <c r="B123" i="13"/>
  <c r="B127" i="11"/>
  <c r="B120" i="13"/>
  <c r="B129" i="11"/>
  <c r="B122" i="13"/>
  <c r="B131" i="11"/>
  <c r="B124" i="13"/>
  <c r="B126" i="11"/>
  <c r="B119" i="13"/>
  <c r="B128" i="11"/>
  <c r="B121" i="13"/>
  <c r="D204" i="11"/>
  <c r="J204" i="13" s="1"/>
  <c r="A28" i="11" l="1"/>
  <c r="A27" i="13"/>
  <c r="M119" i="13"/>
  <c r="N119" i="13"/>
  <c r="N124" i="13"/>
  <c r="M124" i="13"/>
  <c r="M122" i="13"/>
  <c r="N122" i="13"/>
  <c r="N123" i="13"/>
  <c r="M123" i="13"/>
  <c r="M121" i="13"/>
  <c r="N121" i="13"/>
  <c r="M120" i="13"/>
  <c r="N120" i="13"/>
  <c r="B134" i="11"/>
  <c r="B127" i="13"/>
  <c r="B136" i="11"/>
  <c r="B129" i="13"/>
  <c r="B137" i="11"/>
  <c r="B130" i="13"/>
  <c r="B133" i="11"/>
  <c r="B126" i="13"/>
  <c r="B135" i="11"/>
  <c r="B128" i="13"/>
  <c r="B138" i="11"/>
  <c r="B131" i="13"/>
  <c r="D211" i="11"/>
  <c r="J211" i="13" s="1"/>
  <c r="A29" i="11" l="1"/>
  <c r="A28" i="13"/>
  <c r="N130" i="13"/>
  <c r="M130" i="13"/>
  <c r="N129" i="13"/>
  <c r="M129" i="13"/>
  <c r="N131" i="13"/>
  <c r="M131" i="13"/>
  <c r="N128" i="13"/>
  <c r="M128" i="13"/>
  <c r="M127" i="13"/>
  <c r="N127" i="13"/>
  <c r="M126" i="13"/>
  <c r="N126" i="13"/>
  <c r="B143" i="11"/>
  <c r="B136" i="13"/>
  <c r="B140" i="11"/>
  <c r="B133" i="13"/>
  <c r="B144" i="11"/>
  <c r="B137" i="13"/>
  <c r="B145" i="11"/>
  <c r="B138" i="13"/>
  <c r="B142" i="11"/>
  <c r="B135" i="13"/>
  <c r="B141" i="11"/>
  <c r="B134" i="13"/>
  <c r="D218" i="11"/>
  <c r="J218" i="13" s="1"/>
  <c r="A30" i="11" l="1"/>
  <c r="A29" i="13"/>
  <c r="M135" i="13"/>
  <c r="N135" i="13"/>
  <c r="M138" i="13"/>
  <c r="N138" i="13"/>
  <c r="M133" i="13"/>
  <c r="N133" i="13"/>
  <c r="M137" i="13"/>
  <c r="N137" i="13"/>
  <c r="N136" i="13"/>
  <c r="M136" i="13"/>
  <c r="M134" i="13"/>
  <c r="N134" i="13"/>
  <c r="B152" i="11"/>
  <c r="B145" i="13"/>
  <c r="B147" i="11"/>
  <c r="B140" i="13"/>
  <c r="B151" i="11"/>
  <c r="B144" i="13"/>
  <c r="B149" i="11"/>
  <c r="B142" i="13"/>
  <c r="B148" i="11"/>
  <c r="B141" i="13"/>
  <c r="B143" i="13"/>
  <c r="B150" i="11"/>
  <c r="D225" i="11"/>
  <c r="J225" i="13" s="1"/>
  <c r="A31" i="11" l="1"/>
  <c r="A30" i="13"/>
  <c r="N142" i="13"/>
  <c r="M142" i="13"/>
  <c r="N144" i="13"/>
  <c r="M144" i="13"/>
  <c r="N145" i="13"/>
  <c r="M145" i="13"/>
  <c r="N143" i="13"/>
  <c r="M143" i="13"/>
  <c r="N141" i="13"/>
  <c r="M141" i="13"/>
  <c r="N140" i="13"/>
  <c r="M140" i="13"/>
  <c r="B154" i="11"/>
  <c r="B147" i="13"/>
  <c r="B155" i="11"/>
  <c r="B148" i="13"/>
  <c r="B156" i="11"/>
  <c r="B149" i="13"/>
  <c r="B159" i="11"/>
  <c r="B152" i="13"/>
  <c r="B158" i="11"/>
  <c r="B151" i="13"/>
  <c r="B157" i="11"/>
  <c r="B150" i="13"/>
  <c r="D232" i="11"/>
  <c r="J232" i="13" s="1"/>
  <c r="A32" i="11" l="1"/>
  <c r="A31" i="13"/>
  <c r="M149" i="13"/>
  <c r="N149" i="13"/>
  <c r="M152" i="13"/>
  <c r="N152" i="13"/>
  <c r="M147" i="13"/>
  <c r="N147" i="13"/>
  <c r="N148" i="13"/>
  <c r="M148" i="13"/>
  <c r="N150" i="13"/>
  <c r="M150" i="13"/>
  <c r="N151" i="13"/>
  <c r="M151" i="13"/>
  <c r="B154" i="13"/>
  <c r="B161" i="11"/>
  <c r="B156" i="13"/>
  <c r="B163" i="11"/>
  <c r="B159" i="13"/>
  <c r="B166" i="11"/>
  <c r="B158" i="13"/>
  <c r="B165" i="11"/>
  <c r="B155" i="13"/>
  <c r="B162" i="11"/>
  <c r="B157" i="13"/>
  <c r="B164" i="11"/>
  <c r="D239" i="11"/>
  <c r="J239" i="13" s="1"/>
  <c r="A33" i="11" l="1"/>
  <c r="A32" i="13"/>
  <c r="N158" i="13"/>
  <c r="M158" i="13"/>
  <c r="N155" i="13"/>
  <c r="M155" i="13"/>
  <c r="N159" i="13"/>
  <c r="M159" i="13"/>
  <c r="N156" i="13"/>
  <c r="M156" i="13"/>
  <c r="M154" i="13"/>
  <c r="N154" i="13"/>
  <c r="N157" i="13"/>
  <c r="M157" i="13"/>
  <c r="B161" i="13"/>
  <c r="B168" i="11"/>
  <c r="B164" i="13"/>
  <c r="B171" i="11"/>
  <c r="B165" i="13"/>
  <c r="B172" i="11"/>
  <c r="B162" i="13"/>
  <c r="B169" i="11"/>
  <c r="B163" i="13"/>
  <c r="B170" i="11"/>
  <c r="B166" i="13"/>
  <c r="B173" i="11"/>
  <c r="A34" i="11" l="1"/>
  <c r="A33" i="13"/>
  <c r="N165" i="13"/>
  <c r="M165" i="13"/>
  <c r="M164" i="13"/>
  <c r="N164" i="13"/>
  <c r="M161" i="13"/>
  <c r="N161" i="13"/>
  <c r="N166" i="13"/>
  <c r="M166" i="13"/>
  <c r="N163" i="13"/>
  <c r="M163" i="13"/>
  <c r="M162" i="13"/>
  <c r="N162" i="13"/>
  <c r="B169" i="13"/>
  <c r="B176" i="11"/>
  <c r="B168" i="13"/>
  <c r="B175" i="11"/>
  <c r="B173" i="13"/>
  <c r="B180" i="11"/>
  <c r="B172" i="13"/>
  <c r="B179" i="11"/>
  <c r="B171" i="13"/>
  <c r="B178" i="11"/>
  <c r="B170" i="13"/>
  <c r="B177" i="11"/>
  <c r="A35" i="11" l="1"/>
  <c r="A34" i="13"/>
  <c r="M173" i="13"/>
  <c r="N173" i="13"/>
  <c r="M170" i="13"/>
  <c r="N170" i="13"/>
  <c r="N169" i="13"/>
  <c r="M169" i="13"/>
  <c r="M171" i="13"/>
  <c r="N171" i="13"/>
  <c r="M168" i="13"/>
  <c r="N168" i="13"/>
  <c r="M172" i="13"/>
  <c r="N172" i="13"/>
  <c r="B176" i="13"/>
  <c r="B183" i="11"/>
  <c r="B179" i="13"/>
  <c r="B186" i="11"/>
  <c r="B178" i="13"/>
  <c r="B185" i="11"/>
  <c r="B175" i="13"/>
  <c r="B182" i="11"/>
  <c r="B177" i="13"/>
  <c r="B184" i="11"/>
  <c r="B180" i="13"/>
  <c r="B187" i="11"/>
  <c r="A36" i="11" l="1"/>
  <c r="A35" i="13"/>
  <c r="M179" i="13"/>
  <c r="N179" i="13"/>
  <c r="N178" i="13"/>
  <c r="M178" i="13"/>
  <c r="M175" i="13"/>
  <c r="N175" i="13"/>
  <c r="M176" i="13"/>
  <c r="N176" i="13"/>
  <c r="M180" i="13"/>
  <c r="N180" i="13"/>
  <c r="N177" i="13"/>
  <c r="M177" i="13"/>
  <c r="B185" i="13"/>
  <c r="B192" i="11"/>
  <c r="B182" i="13"/>
  <c r="B189" i="11"/>
  <c r="B187" i="13"/>
  <c r="B194" i="11"/>
  <c r="B186" i="13"/>
  <c r="B193" i="11"/>
  <c r="B183" i="13"/>
  <c r="B190" i="11"/>
  <c r="B184" i="13"/>
  <c r="B191" i="11"/>
  <c r="A37" i="11" l="1"/>
  <c r="A36" i="13"/>
  <c r="N185" i="13"/>
  <c r="M185" i="13"/>
  <c r="N184" i="13"/>
  <c r="M184" i="13"/>
  <c r="M187" i="13"/>
  <c r="N187" i="13"/>
  <c r="N182" i="13"/>
  <c r="M182" i="13"/>
  <c r="N183" i="13"/>
  <c r="M183" i="13"/>
  <c r="N186" i="13"/>
  <c r="M186" i="13"/>
  <c r="B189" i="13"/>
  <c r="B196" i="11"/>
  <c r="B190" i="13"/>
  <c r="B197" i="11"/>
  <c r="B192" i="13"/>
  <c r="B199" i="11"/>
  <c r="B191" i="13"/>
  <c r="B198" i="11"/>
  <c r="B193" i="13"/>
  <c r="B200" i="11"/>
  <c r="B194" i="13"/>
  <c r="B201" i="11"/>
  <c r="A38" i="11" l="1"/>
  <c r="A37" i="13"/>
  <c r="M190" i="13"/>
  <c r="N190" i="13"/>
  <c r="M189" i="13"/>
  <c r="N189" i="13"/>
  <c r="M191" i="13"/>
  <c r="N191" i="13"/>
  <c r="N192" i="13"/>
  <c r="M192" i="13"/>
  <c r="M194" i="13"/>
  <c r="N194" i="13"/>
  <c r="M193" i="13"/>
  <c r="N193" i="13"/>
  <c r="B199" i="13"/>
  <c r="B206" i="11"/>
  <c r="B201" i="13"/>
  <c r="B208" i="11"/>
  <c r="B197" i="13"/>
  <c r="B204" i="11"/>
  <c r="B200" i="13"/>
  <c r="B207" i="11"/>
  <c r="B196" i="13"/>
  <c r="B203" i="11"/>
  <c r="B198" i="13"/>
  <c r="B205" i="11"/>
  <c r="A39" i="11" l="1"/>
  <c r="A38" i="13"/>
  <c r="M200" i="13"/>
  <c r="N200" i="13"/>
  <c r="M197" i="13"/>
  <c r="N197" i="13"/>
  <c r="M201" i="13"/>
  <c r="N201" i="13"/>
  <c r="N196" i="13"/>
  <c r="M196" i="13"/>
  <c r="N199" i="13"/>
  <c r="M199" i="13"/>
  <c r="M198" i="13"/>
  <c r="N198" i="13"/>
  <c r="B204" i="13"/>
  <c r="B211" i="11"/>
  <c r="B208" i="13"/>
  <c r="B215" i="11"/>
  <c r="B206" i="13"/>
  <c r="B213" i="11"/>
  <c r="B205" i="13"/>
  <c r="B212" i="11"/>
  <c r="B207" i="13"/>
  <c r="B214" i="11"/>
  <c r="B203" i="13"/>
  <c r="B210" i="11"/>
  <c r="A40" i="11" l="1"/>
  <c r="A39" i="13"/>
  <c r="N206" i="13"/>
  <c r="M206" i="13"/>
  <c r="M208" i="13"/>
  <c r="N208" i="13"/>
  <c r="N204" i="13"/>
  <c r="M204" i="13"/>
  <c r="M205" i="13"/>
  <c r="N205" i="13"/>
  <c r="N203" i="13"/>
  <c r="M203" i="13"/>
  <c r="N207" i="13"/>
  <c r="M207" i="13"/>
  <c r="B213" i="13"/>
  <c r="B220" i="11"/>
  <c r="B215" i="13"/>
  <c r="B222" i="11"/>
  <c r="B212" i="13"/>
  <c r="B219" i="11"/>
  <c r="B214" i="13"/>
  <c r="B221" i="11"/>
  <c r="B211" i="13"/>
  <c r="B218" i="11"/>
  <c r="B210" i="13"/>
  <c r="B217" i="11"/>
  <c r="A41" i="11" l="1"/>
  <c r="A40" i="13"/>
  <c r="M215" i="13"/>
  <c r="N215" i="13"/>
  <c r="M212" i="13"/>
  <c r="N212" i="13"/>
  <c r="M210" i="13"/>
  <c r="N210" i="13"/>
  <c r="M213" i="13"/>
  <c r="N213" i="13"/>
  <c r="N211" i="13"/>
  <c r="M211" i="13"/>
  <c r="N214" i="13"/>
  <c r="M214" i="13"/>
  <c r="B221" i="13"/>
  <c r="B228" i="11"/>
  <c r="B217" i="13"/>
  <c r="B224" i="11"/>
  <c r="B219" i="13"/>
  <c r="B226" i="11"/>
  <c r="B218" i="13"/>
  <c r="B225" i="11"/>
  <c r="B220" i="13"/>
  <c r="B227" i="11"/>
  <c r="B222" i="13"/>
  <c r="B229" i="11"/>
  <c r="A42" i="11" l="1"/>
  <c r="A41" i="13"/>
  <c r="M218" i="13"/>
  <c r="N218" i="13"/>
  <c r="M219" i="13"/>
  <c r="N219" i="13"/>
  <c r="M217" i="13"/>
  <c r="N217" i="13"/>
  <c r="N222" i="13"/>
  <c r="M222" i="13"/>
  <c r="M221" i="13"/>
  <c r="N221" i="13"/>
  <c r="N220" i="13"/>
  <c r="M220" i="13"/>
  <c r="B226" i="13"/>
  <c r="B233" i="11"/>
  <c r="B224" i="13"/>
  <c r="B231" i="11"/>
  <c r="B228" i="13"/>
  <c r="B235" i="11"/>
  <c r="B229" i="13"/>
  <c r="B236" i="11"/>
  <c r="B225" i="13"/>
  <c r="B232" i="11"/>
  <c r="B227" i="13"/>
  <c r="B234" i="11"/>
  <c r="A43" i="11" l="1"/>
  <c r="A42" i="13"/>
  <c r="N229" i="13"/>
  <c r="M229" i="13"/>
  <c r="M228" i="13"/>
  <c r="N228" i="13"/>
  <c r="N224" i="13"/>
  <c r="M224" i="13"/>
  <c r="N225" i="13"/>
  <c r="M225" i="13"/>
  <c r="N226" i="13"/>
  <c r="M226" i="13"/>
  <c r="N227" i="13"/>
  <c r="M227" i="13"/>
  <c r="B235" i="13"/>
  <c r="B242" i="11"/>
  <c r="B236" i="13"/>
  <c r="B243" i="11"/>
  <c r="B232" i="13"/>
  <c r="B239" i="11"/>
  <c r="B233" i="13"/>
  <c r="B240" i="11"/>
  <c r="B234" i="13"/>
  <c r="B241" i="11"/>
  <c r="B231" i="13"/>
  <c r="B238" i="11"/>
  <c r="A44" i="11" l="1"/>
  <c r="A43" i="13"/>
  <c r="N236" i="13"/>
  <c r="M236" i="13"/>
  <c r="N231" i="13"/>
  <c r="M231" i="13"/>
  <c r="M234" i="13"/>
  <c r="N234" i="13"/>
  <c r="M233" i="13"/>
  <c r="N233" i="13"/>
  <c r="N232" i="13"/>
  <c r="M232" i="13"/>
  <c r="M235" i="13"/>
  <c r="N235" i="13"/>
  <c r="B240" i="13"/>
  <c r="B239" i="13"/>
  <c r="B243" i="13"/>
  <c r="B238" i="13"/>
  <c r="B241" i="13"/>
  <c r="B242" i="13"/>
  <c r="A45" i="11" l="1"/>
  <c r="A44" i="13"/>
  <c r="N242" i="13"/>
  <c r="M242" i="13"/>
  <c r="N241" i="13"/>
  <c r="M241" i="13"/>
  <c r="N239" i="13"/>
  <c r="M239" i="13"/>
  <c r="M238" i="13"/>
  <c r="N238" i="13"/>
  <c r="N243" i="13"/>
  <c r="M243" i="13"/>
  <c r="M240" i="13"/>
  <c r="N240" i="13"/>
  <c r="A46" i="11" l="1"/>
  <c r="A45" i="13"/>
  <c r="A47" i="11" l="1"/>
  <c r="A46" i="13"/>
  <c r="Q125" i="11"/>
  <c r="Q139" i="11"/>
  <c r="Q132" i="11"/>
  <c r="Q160" i="11"/>
  <c r="Q153" i="11"/>
  <c r="Q146" i="11"/>
  <c r="Q118" i="11"/>
  <c r="Q111" i="11"/>
  <c r="Q104" i="11"/>
  <c r="Q97" i="11"/>
  <c r="Q223" i="11"/>
  <c r="Q216" i="11"/>
  <c r="Q209" i="11"/>
  <c r="Q90" i="11"/>
  <c r="Q83" i="11"/>
  <c r="Q76" i="11"/>
  <c r="A48" i="11" l="1"/>
  <c r="A47" i="13"/>
  <c r="Q105" i="11"/>
  <c r="Q106" i="11" s="1"/>
  <c r="Q107" i="11" s="1"/>
  <c r="Q108" i="11" s="1"/>
  <c r="Q109" i="11" s="1"/>
  <c r="Q110" i="11" s="1"/>
  <c r="Q112" i="11"/>
  <c r="Q113" i="11" s="1"/>
  <c r="Q114" i="11" s="1"/>
  <c r="Q115" i="11" s="1"/>
  <c r="Q116" i="11" s="1"/>
  <c r="Q117" i="11" s="1"/>
  <c r="Q126" i="11"/>
  <c r="Q127" i="11" s="1"/>
  <c r="Q128" i="11" s="1"/>
  <c r="Q129" i="11" s="1"/>
  <c r="Q130" i="11" s="1"/>
  <c r="Q131" i="11" s="1"/>
  <c r="Q147" i="11"/>
  <c r="Q148" i="11" s="1"/>
  <c r="Q149" i="11" s="1"/>
  <c r="Q150" i="11" s="1"/>
  <c r="Q151" i="11" s="1"/>
  <c r="Q152" i="11" s="1"/>
  <c r="Q154" i="11"/>
  <c r="Q155" i="11" s="1"/>
  <c r="Q156" i="11" s="1"/>
  <c r="Q157" i="11" s="1"/>
  <c r="Q158" i="11" s="1"/>
  <c r="Q159" i="11" s="1"/>
  <c r="Q161" i="11"/>
  <c r="Q162" i="11" s="1"/>
  <c r="Q163" i="11" s="1"/>
  <c r="Q164" i="11" s="1"/>
  <c r="Q165" i="11" s="1"/>
  <c r="Q166" i="11" s="1"/>
  <c r="Q133" i="11"/>
  <c r="Q134" i="11" s="1"/>
  <c r="Q135" i="11" s="1"/>
  <c r="Q136" i="11" s="1"/>
  <c r="Q137" i="11" s="1"/>
  <c r="Q138" i="11" s="1"/>
  <c r="Q140" i="11"/>
  <c r="Q141" i="11" s="1"/>
  <c r="Q142" i="11" s="1"/>
  <c r="Q143" i="11" s="1"/>
  <c r="Q144" i="11" s="1"/>
  <c r="Q145" i="11" s="1"/>
  <c r="Q210" i="11"/>
  <c r="Q211" i="11" s="1"/>
  <c r="Q212" i="11" s="1"/>
  <c r="Q213" i="11" s="1"/>
  <c r="Q214" i="11" s="1"/>
  <c r="Q215" i="11" s="1"/>
  <c r="Q34" i="11"/>
  <c r="Q41" i="11"/>
  <c r="Q224" i="11"/>
  <c r="Q225" i="11" s="1"/>
  <c r="Q226" i="11" s="1"/>
  <c r="Q227" i="11" s="1"/>
  <c r="Q228" i="11" s="1"/>
  <c r="Q229" i="11" s="1"/>
  <c r="Q91" i="11"/>
  <c r="Q92" i="11" s="1"/>
  <c r="Q93" i="11" s="1"/>
  <c r="Q94" i="11" s="1"/>
  <c r="Q95" i="11" s="1"/>
  <c r="Q96" i="11" s="1"/>
  <c r="Q217" i="11"/>
  <c r="Q218" i="11" s="1"/>
  <c r="Q219" i="11" s="1"/>
  <c r="Q220" i="11" s="1"/>
  <c r="Q221" i="11" s="1"/>
  <c r="Q222" i="11" s="1"/>
  <c r="Q119" i="11"/>
  <c r="Q120" i="11" s="1"/>
  <c r="Q121" i="11" s="1"/>
  <c r="Q122" i="11" s="1"/>
  <c r="Q123" i="11" s="1"/>
  <c r="Q124" i="11" s="1"/>
  <c r="Q14" i="11"/>
  <c r="Q15" i="11" s="1"/>
  <c r="Q16" i="11" s="1"/>
  <c r="Q17" i="11" s="1"/>
  <c r="Q18" i="11" s="1"/>
  <c r="Q19" i="11" s="1"/>
  <c r="Q27" i="11"/>
  <c r="Q77" i="11"/>
  <c r="Q78" i="11" s="1"/>
  <c r="Q79" i="11" s="1"/>
  <c r="Q80" i="11" s="1"/>
  <c r="Q81" i="11" s="1"/>
  <c r="Q82" i="11" s="1"/>
  <c r="Q84" i="11"/>
  <c r="Q85" i="11" s="1"/>
  <c r="Q86" i="11" s="1"/>
  <c r="Q87" i="11" s="1"/>
  <c r="Q88" i="11" s="1"/>
  <c r="Q89" i="11" s="1"/>
  <c r="Q98" i="11"/>
  <c r="Q99" i="11" s="1"/>
  <c r="Q100" i="11" s="1"/>
  <c r="Q101" i="11" s="1"/>
  <c r="Q102" i="11" s="1"/>
  <c r="Q103" i="11" s="1"/>
  <c r="S139" i="11"/>
  <c r="S140" i="11" s="1"/>
  <c r="S141" i="11" s="1"/>
  <c r="R139" i="11"/>
  <c r="R140" i="11" s="1"/>
  <c r="A49" i="11" l="1"/>
  <c r="A48" i="13"/>
  <c r="AI139" i="13"/>
  <c r="AI146" i="13"/>
  <c r="AI118" i="13"/>
  <c r="AI160" i="13"/>
  <c r="AI125" i="13"/>
  <c r="AI83" i="13"/>
  <c r="AI132" i="13"/>
  <c r="AI90" i="13"/>
  <c r="AI153" i="13"/>
  <c r="AI104" i="13"/>
  <c r="AI97" i="13"/>
  <c r="AI13" i="13"/>
  <c r="Q21" i="11"/>
  <c r="Q22" i="11" s="1"/>
  <c r="Q23" i="11" s="1"/>
  <c r="Q24" i="11" s="1"/>
  <c r="Q25" i="11" s="1"/>
  <c r="Q26" i="11" s="1"/>
  <c r="Q35" i="11"/>
  <c r="Q36" i="11" s="1"/>
  <c r="Q37" i="11" s="1"/>
  <c r="Q38" i="11" s="1"/>
  <c r="Q39" i="11" s="1"/>
  <c r="Q40" i="11" s="1"/>
  <c r="R141" i="11"/>
  <c r="R142" i="11" s="1"/>
  <c r="R143" i="11" s="1"/>
  <c r="S142" i="11"/>
  <c r="S143" i="11" s="1"/>
  <c r="S144" i="11" s="1"/>
  <c r="Q28" i="11"/>
  <c r="Q29" i="11" s="1"/>
  <c r="Q30" i="11" s="1"/>
  <c r="Q31" i="11" s="1"/>
  <c r="Q32" i="11" s="1"/>
  <c r="Q33" i="11" s="1"/>
  <c r="Q42" i="11"/>
  <c r="Q43" i="11" s="1"/>
  <c r="Q44" i="11" s="1"/>
  <c r="Q45" i="11" s="1"/>
  <c r="Q46" i="11" s="1"/>
  <c r="Q47" i="11" s="1"/>
  <c r="T153" i="11"/>
  <c r="T154" i="11" s="1"/>
  <c r="T155" i="11" s="1"/>
  <c r="T156" i="11" s="1"/>
  <c r="R209" i="11"/>
  <c r="R210" i="11" s="1"/>
  <c r="S13" i="11"/>
  <c r="S14" i="11" s="1"/>
  <c r="S15" i="11" s="1"/>
  <c r="T104" i="11"/>
  <c r="T105" i="11" s="1"/>
  <c r="T106" i="11" s="1"/>
  <c r="T107" i="11" s="1"/>
  <c r="R223" i="11"/>
  <c r="R224" i="11" s="1"/>
  <c r="T132" i="11"/>
  <c r="T133" i="11" s="1"/>
  <c r="T134" i="11" s="1"/>
  <c r="T135" i="11" s="1"/>
  <c r="T13" i="11"/>
  <c r="T14" i="11" s="1"/>
  <c r="T15" i="11" s="1"/>
  <c r="T16" i="11" s="1"/>
  <c r="S223" i="11"/>
  <c r="S224" i="11" s="1"/>
  <c r="S225" i="11" s="1"/>
  <c r="S132" i="11"/>
  <c r="S133" i="11" s="1"/>
  <c r="S134" i="11" s="1"/>
  <c r="R13" i="11"/>
  <c r="R14" i="11" s="1"/>
  <c r="T223" i="11"/>
  <c r="T224" i="11" s="1"/>
  <c r="T225" i="11" s="1"/>
  <c r="T226" i="11" s="1"/>
  <c r="S90" i="11"/>
  <c r="S91" i="11" s="1"/>
  <c r="S92" i="11" s="1"/>
  <c r="R146" i="11"/>
  <c r="R147" i="11" s="1"/>
  <c r="R83" i="11"/>
  <c r="R84" i="11" s="1"/>
  <c r="S76" i="11"/>
  <c r="S77" i="11" s="1"/>
  <c r="S78" i="11" s="1"/>
  <c r="R125" i="11"/>
  <c r="R126" i="11" s="1"/>
  <c r="T90" i="11"/>
  <c r="T91" i="11" s="1"/>
  <c r="T92" i="11" s="1"/>
  <c r="T93" i="11" s="1"/>
  <c r="T146" i="11"/>
  <c r="T147" i="11" s="1"/>
  <c r="T148" i="11" s="1"/>
  <c r="T149" i="11" s="1"/>
  <c r="S83" i="11"/>
  <c r="S84" i="11" s="1"/>
  <c r="S85" i="11" s="1"/>
  <c r="R160" i="11"/>
  <c r="R161" i="11" s="1"/>
  <c r="T76" i="11"/>
  <c r="T77" i="11" s="1"/>
  <c r="T78" i="11" s="1"/>
  <c r="T79" i="11" s="1"/>
  <c r="T125" i="11"/>
  <c r="T126" i="11" s="1"/>
  <c r="T127" i="11" s="1"/>
  <c r="T128" i="11" s="1"/>
  <c r="R90" i="11"/>
  <c r="R91" i="11" s="1"/>
  <c r="S146" i="11"/>
  <c r="S147" i="11" s="1"/>
  <c r="S148" i="11" s="1"/>
  <c r="R118" i="11"/>
  <c r="R119" i="11" s="1"/>
  <c r="T83" i="11"/>
  <c r="T84" i="11" s="1"/>
  <c r="T85" i="11" s="1"/>
  <c r="T86" i="11" s="1"/>
  <c r="S160" i="11"/>
  <c r="S161" i="11" s="1"/>
  <c r="S162" i="11" s="1"/>
  <c r="T216" i="11"/>
  <c r="T217" i="11" s="1"/>
  <c r="T218" i="11" s="1"/>
  <c r="T219" i="11" s="1"/>
  <c r="R76" i="11"/>
  <c r="R77" i="11" s="1"/>
  <c r="T139" i="11"/>
  <c r="T140" i="11" s="1"/>
  <c r="T141" i="11" s="1"/>
  <c r="T142" i="11" s="1"/>
  <c r="S125" i="11"/>
  <c r="S126" i="11" s="1"/>
  <c r="S127" i="11" s="1"/>
  <c r="S118" i="11"/>
  <c r="S119" i="11" s="1"/>
  <c r="S120" i="11" s="1"/>
  <c r="T160" i="11"/>
  <c r="T161" i="11" s="1"/>
  <c r="T162" i="11" s="1"/>
  <c r="T163" i="11" s="1"/>
  <c r="R216" i="11"/>
  <c r="R217" i="11" s="1"/>
  <c r="R111" i="11"/>
  <c r="R112" i="11" s="1"/>
  <c r="T118" i="11"/>
  <c r="T119" i="11" s="1"/>
  <c r="T120" i="11" s="1"/>
  <c r="T121" i="11" s="1"/>
  <c r="S216" i="11"/>
  <c r="S217" i="11" s="1"/>
  <c r="S218" i="11" s="1"/>
  <c r="S111" i="11"/>
  <c r="S112" i="11" s="1"/>
  <c r="S113" i="11" s="1"/>
  <c r="T111" i="11"/>
  <c r="T112" i="11" s="1"/>
  <c r="T113" i="11" s="1"/>
  <c r="T114" i="11" s="1"/>
  <c r="R153" i="11"/>
  <c r="R154" i="11" s="1"/>
  <c r="S209" i="11"/>
  <c r="S210" i="11" s="1"/>
  <c r="S211" i="11" s="1"/>
  <c r="T97" i="11"/>
  <c r="T98" i="11" s="1"/>
  <c r="T99" i="11" s="1"/>
  <c r="T100" i="11" s="1"/>
  <c r="S153" i="11"/>
  <c r="S154" i="11" s="1"/>
  <c r="S155" i="11" s="1"/>
  <c r="R104" i="11"/>
  <c r="R105" i="11" s="1"/>
  <c r="T209" i="11"/>
  <c r="T210" i="11" s="1"/>
  <c r="T211" i="11" s="1"/>
  <c r="T212" i="11" s="1"/>
  <c r="R97" i="11"/>
  <c r="R98" i="11" s="1"/>
  <c r="S104" i="11"/>
  <c r="S105" i="11" s="1"/>
  <c r="S106" i="11" s="1"/>
  <c r="R132" i="11"/>
  <c r="R133" i="11" s="1"/>
  <c r="S97" i="11"/>
  <c r="S98" i="11" s="1"/>
  <c r="S99" i="11" s="1"/>
  <c r="A50" i="11" l="1"/>
  <c r="A49" i="13"/>
  <c r="AI209" i="13"/>
  <c r="AI111" i="13"/>
  <c r="AI216" i="13"/>
  <c r="AI223" i="13"/>
  <c r="AI76" i="13"/>
  <c r="AI41" i="13"/>
  <c r="AI27" i="13"/>
  <c r="AI140" i="13"/>
  <c r="R85" i="11"/>
  <c r="R86" i="11" s="1"/>
  <c r="R87" i="11" s="1"/>
  <c r="R41" i="11"/>
  <c r="R42" i="11" s="1"/>
  <c r="T27" i="11"/>
  <c r="T28" i="11" s="1"/>
  <c r="T29" i="11" s="1"/>
  <c r="T30" i="11" s="1"/>
  <c r="S135" i="11"/>
  <c r="S136" i="11" s="1"/>
  <c r="S137" i="11" s="1"/>
  <c r="R134" i="11"/>
  <c r="R135" i="11" s="1"/>
  <c r="R136" i="11" s="1"/>
  <c r="T87" i="11"/>
  <c r="T88" i="11" s="1"/>
  <c r="T89" i="11" s="1"/>
  <c r="R162" i="11"/>
  <c r="R163" i="11" s="1"/>
  <c r="R164" i="11" s="1"/>
  <c r="T17" i="11"/>
  <c r="T18" i="11" s="1"/>
  <c r="T19" i="11" s="1"/>
  <c r="R27" i="11"/>
  <c r="R28" i="11" s="1"/>
  <c r="T143" i="11"/>
  <c r="T144" i="11" s="1"/>
  <c r="T145" i="11" s="1"/>
  <c r="R127" i="11"/>
  <c r="R128" i="11" s="1"/>
  <c r="R129" i="11" s="1"/>
  <c r="T150" i="11"/>
  <c r="T151" i="11" s="1"/>
  <c r="T152" i="11" s="1"/>
  <c r="T41" i="11"/>
  <c r="T42" i="11" s="1"/>
  <c r="T43" i="11" s="1"/>
  <c r="T44" i="11" s="1"/>
  <c r="T108" i="11"/>
  <c r="T109" i="11" s="1"/>
  <c r="T110" i="11" s="1"/>
  <c r="R144" i="11"/>
  <c r="R145" i="11" s="1"/>
  <c r="S100" i="11"/>
  <c r="S101" i="11" s="1"/>
  <c r="S102" i="11" s="1"/>
  <c r="S107" i="11"/>
  <c r="S108" i="11" s="1"/>
  <c r="S109" i="11" s="1"/>
  <c r="R106" i="11"/>
  <c r="R107" i="11" s="1"/>
  <c r="R108" i="11" s="1"/>
  <c r="T164" i="11"/>
  <c r="T165" i="11" s="1"/>
  <c r="T166" i="11" s="1"/>
  <c r="S121" i="11"/>
  <c r="S122" i="11" s="1"/>
  <c r="S123" i="11" s="1"/>
  <c r="S128" i="11"/>
  <c r="S129" i="11" s="1"/>
  <c r="S130" i="11" s="1"/>
  <c r="T220" i="11"/>
  <c r="T221" i="11" s="1"/>
  <c r="T222" i="11" s="1"/>
  <c r="T129" i="11"/>
  <c r="T130" i="11" s="1"/>
  <c r="T131" i="11" s="1"/>
  <c r="T227" i="11"/>
  <c r="T228" i="11" s="1"/>
  <c r="T229" i="11" s="1"/>
  <c r="S145" i="11"/>
  <c r="T115" i="11"/>
  <c r="T116" i="11" s="1"/>
  <c r="T117" i="11" s="1"/>
  <c r="T122" i="11"/>
  <c r="T123" i="11" s="1"/>
  <c r="T124" i="11" s="1"/>
  <c r="S93" i="11"/>
  <c r="S94" i="11" s="1"/>
  <c r="S95" i="11" s="1"/>
  <c r="S16" i="11"/>
  <c r="S17" i="11" s="1"/>
  <c r="S18" i="11" s="1"/>
  <c r="T34" i="11"/>
  <c r="T35" i="11" s="1"/>
  <c r="T36" i="11" s="1"/>
  <c r="T37" i="11" s="1"/>
  <c r="S156" i="11"/>
  <c r="S157" i="11" s="1"/>
  <c r="S158" i="11" s="1"/>
  <c r="T101" i="11"/>
  <c r="T102" i="11" s="1"/>
  <c r="T103" i="11" s="1"/>
  <c r="S34" i="11"/>
  <c r="S35" i="11" s="1"/>
  <c r="S36" i="11" s="1"/>
  <c r="R155" i="11"/>
  <c r="R156" i="11" s="1"/>
  <c r="R157" i="11" s="1"/>
  <c r="R218" i="11"/>
  <c r="R219" i="11" s="1"/>
  <c r="R220" i="11" s="1"/>
  <c r="S86" i="11"/>
  <c r="S87" i="11" s="1"/>
  <c r="S88" i="11" s="1"/>
  <c r="S79" i="11"/>
  <c r="S80" i="11" s="1"/>
  <c r="S81" i="11" s="1"/>
  <c r="R15" i="11"/>
  <c r="R16" i="11" s="1"/>
  <c r="R17" i="11" s="1"/>
  <c r="R211" i="11"/>
  <c r="R212" i="11" s="1"/>
  <c r="R213" i="11" s="1"/>
  <c r="R225" i="11"/>
  <c r="R226" i="11" s="1"/>
  <c r="R227" i="11" s="1"/>
  <c r="S114" i="11"/>
  <c r="S115" i="11" s="1"/>
  <c r="S116" i="11" s="1"/>
  <c r="R20" i="11"/>
  <c r="R21" i="11" s="1"/>
  <c r="S226" i="11"/>
  <c r="S227" i="11" s="1"/>
  <c r="S228" i="11" s="1"/>
  <c r="S27" i="11"/>
  <c r="S28" i="11" s="1"/>
  <c r="S29" i="11" s="1"/>
  <c r="T136" i="11"/>
  <c r="T137" i="11" s="1"/>
  <c r="T138" i="11" s="1"/>
  <c r="R99" i="11"/>
  <c r="R100" i="11" s="1"/>
  <c r="R101" i="11" s="1"/>
  <c r="T213" i="11"/>
  <c r="T214" i="11" s="1"/>
  <c r="T215" i="11" s="1"/>
  <c r="S212" i="11"/>
  <c r="S213" i="11" s="1"/>
  <c r="S214" i="11" s="1"/>
  <c r="R78" i="11"/>
  <c r="R79" i="11" s="1"/>
  <c r="R80" i="11" s="1"/>
  <c r="T20" i="11"/>
  <c r="T21" i="11" s="1"/>
  <c r="T22" i="11" s="1"/>
  <c r="T23" i="11" s="1"/>
  <c r="S149" i="11"/>
  <c r="S150" i="11" s="1"/>
  <c r="S151" i="11" s="1"/>
  <c r="T94" i="11"/>
  <c r="T95" i="11" s="1"/>
  <c r="T96" i="11" s="1"/>
  <c r="R34" i="11"/>
  <c r="R35" i="11" s="1"/>
  <c r="T157" i="11"/>
  <c r="T158" i="11" s="1"/>
  <c r="T159" i="11" s="1"/>
  <c r="S219" i="11"/>
  <c r="S220" i="11" s="1"/>
  <c r="S221" i="11" s="1"/>
  <c r="R148" i="11"/>
  <c r="R149" i="11" s="1"/>
  <c r="R150" i="11" s="1"/>
  <c r="S41" i="11"/>
  <c r="S42" i="11" s="1"/>
  <c r="S43" i="11" s="1"/>
  <c r="R113" i="11"/>
  <c r="R114" i="11" s="1"/>
  <c r="R115" i="11" s="1"/>
  <c r="S163" i="11"/>
  <c r="S164" i="11" s="1"/>
  <c r="S165" i="11" s="1"/>
  <c r="R120" i="11"/>
  <c r="R121" i="11" s="1"/>
  <c r="R122" i="11" s="1"/>
  <c r="R92" i="11"/>
  <c r="R93" i="11" s="1"/>
  <c r="R94" i="11" s="1"/>
  <c r="T80" i="11"/>
  <c r="T81" i="11" s="1"/>
  <c r="T82" i="11" s="1"/>
  <c r="S20" i="11"/>
  <c r="S21" i="11" s="1"/>
  <c r="S22" i="11" s="1"/>
  <c r="A51" i="11" l="1"/>
  <c r="A50" i="13"/>
  <c r="AI34" i="13"/>
  <c r="AI20" i="13"/>
  <c r="AI141" i="13"/>
  <c r="AI96" i="13"/>
  <c r="AI215" i="13"/>
  <c r="AI93" i="13"/>
  <c r="AI85" i="13"/>
  <c r="AI103" i="13"/>
  <c r="AI121" i="13"/>
  <c r="AI107" i="13"/>
  <c r="AI119" i="13"/>
  <c r="AI148" i="13"/>
  <c r="AI155" i="13"/>
  <c r="AI124" i="13"/>
  <c r="AI147" i="13"/>
  <c r="AI98" i="13"/>
  <c r="AI210" i="13"/>
  <c r="AI114" i="13"/>
  <c r="AI106" i="13"/>
  <c r="AI149" i="13"/>
  <c r="AI126" i="13"/>
  <c r="AI156" i="13"/>
  <c r="AI82" i="13"/>
  <c r="AI91" i="13"/>
  <c r="AI162" i="13"/>
  <c r="AI161" i="13"/>
  <c r="AI113" i="13"/>
  <c r="AI117" i="13"/>
  <c r="AI127" i="13"/>
  <c r="AI142" i="13"/>
  <c r="AI218" i="13"/>
  <c r="AI135" i="13"/>
  <c r="AI217" i="13"/>
  <c r="AI144" i="13"/>
  <c r="AI120" i="13"/>
  <c r="AI99" i="13"/>
  <c r="AI145" i="13"/>
  <c r="AI152" i="13"/>
  <c r="AI112" i="13"/>
  <c r="AI138" i="13"/>
  <c r="AI86" i="13"/>
  <c r="AI226" i="13"/>
  <c r="AI163" i="13"/>
  <c r="AI143" i="13"/>
  <c r="AI134" i="13"/>
  <c r="AI77" i="13"/>
  <c r="AI14" i="13"/>
  <c r="AI154" i="13"/>
  <c r="AI229" i="13"/>
  <c r="AI166" i="13"/>
  <c r="AI131" i="13"/>
  <c r="AI79" i="13"/>
  <c r="AI159" i="13"/>
  <c r="AI225" i="13"/>
  <c r="AI224" i="13"/>
  <c r="AI15" i="13"/>
  <c r="AI128" i="13"/>
  <c r="AI16" i="13"/>
  <c r="AI133" i="13"/>
  <c r="AI212" i="13"/>
  <c r="AI92" i="13"/>
  <c r="AI219" i="13"/>
  <c r="AI19" i="13"/>
  <c r="AI84" i="13"/>
  <c r="AI78" i="13"/>
  <c r="AI100" i="13"/>
  <c r="AI222" i="13"/>
  <c r="AI105" i="13"/>
  <c r="AI110" i="13"/>
  <c r="S44" i="11"/>
  <c r="S45" i="11" s="1"/>
  <c r="S46" i="11" s="1"/>
  <c r="R36" i="11"/>
  <c r="R37" i="11" s="1"/>
  <c r="R38" i="11" s="1"/>
  <c r="R18" i="11"/>
  <c r="R19" i="11" s="1"/>
  <c r="R158" i="11"/>
  <c r="R159" i="11" s="1"/>
  <c r="R29" i="11"/>
  <c r="R30" i="11" s="1"/>
  <c r="R31" i="11" s="1"/>
  <c r="R95" i="11"/>
  <c r="R96" i="11" s="1"/>
  <c r="S215" i="11"/>
  <c r="S124" i="11"/>
  <c r="S103" i="11"/>
  <c r="S37" i="11"/>
  <c r="S38" i="11" s="1"/>
  <c r="S39" i="11" s="1"/>
  <c r="R165" i="11"/>
  <c r="R166" i="11" s="1"/>
  <c r="R123" i="11"/>
  <c r="R124" i="11" s="1"/>
  <c r="S229" i="11"/>
  <c r="R22" i="11"/>
  <c r="R23" i="11" s="1"/>
  <c r="R24" i="11" s="1"/>
  <c r="R228" i="11"/>
  <c r="R229" i="11" s="1"/>
  <c r="S82" i="11"/>
  <c r="S19" i="11"/>
  <c r="S166" i="11"/>
  <c r="R151" i="11"/>
  <c r="R152" i="11" s="1"/>
  <c r="S152" i="11"/>
  <c r="S138" i="11"/>
  <c r="S23" i="11"/>
  <c r="S24" i="11" s="1"/>
  <c r="S25" i="11" s="1"/>
  <c r="T24" i="11"/>
  <c r="T25" i="11" s="1"/>
  <c r="T26" i="11" s="1"/>
  <c r="R109" i="11"/>
  <c r="R110" i="11" s="1"/>
  <c r="T31" i="11"/>
  <c r="T32" i="11" s="1"/>
  <c r="T33" i="11" s="1"/>
  <c r="R116" i="11"/>
  <c r="R117" i="11" s="1"/>
  <c r="S222" i="11"/>
  <c r="R102" i="11"/>
  <c r="R103" i="11" s="1"/>
  <c r="S89" i="11"/>
  <c r="S96" i="11"/>
  <c r="S117" i="11"/>
  <c r="R137" i="11"/>
  <c r="R138" i="11" s="1"/>
  <c r="R43" i="11"/>
  <c r="R44" i="11" s="1"/>
  <c r="R45" i="11" s="1"/>
  <c r="R214" i="11"/>
  <c r="R215" i="11" s="1"/>
  <c r="S159" i="11"/>
  <c r="T45" i="11"/>
  <c r="T46" i="11" s="1"/>
  <c r="T47" i="11" s="1"/>
  <c r="R81" i="11"/>
  <c r="R82" i="11" s="1"/>
  <c r="S30" i="11"/>
  <c r="S31" i="11" s="1"/>
  <c r="S32" i="11" s="1"/>
  <c r="T38" i="11"/>
  <c r="T39" i="11" s="1"/>
  <c r="T40" i="11" s="1"/>
  <c r="S131" i="11"/>
  <c r="R130" i="11"/>
  <c r="R131" i="11" s="1"/>
  <c r="R221" i="11"/>
  <c r="R222" i="11" s="1"/>
  <c r="S110" i="11"/>
  <c r="R88" i="11"/>
  <c r="R89" i="11" s="1"/>
  <c r="A52" i="11" l="1"/>
  <c r="A51" i="13"/>
  <c r="AI89" i="13"/>
  <c r="AI211" i="13"/>
  <c r="AI136" i="13"/>
  <c r="AI157" i="13"/>
  <c r="AI43" i="13"/>
  <c r="AI165" i="13"/>
  <c r="AI102" i="13"/>
  <c r="AI17" i="13"/>
  <c r="AI158" i="13"/>
  <c r="AI33" i="13"/>
  <c r="AI108" i="13"/>
  <c r="AI220" i="13"/>
  <c r="AI44" i="13"/>
  <c r="AI88" i="13"/>
  <c r="AI81" i="13"/>
  <c r="AI87" i="13"/>
  <c r="AI47" i="13"/>
  <c r="AI123" i="13"/>
  <c r="AI214" i="13"/>
  <c r="AI28" i="13"/>
  <c r="AI227" i="13"/>
  <c r="AI36" i="13"/>
  <c r="AI115" i="13"/>
  <c r="AI21" i="13"/>
  <c r="AI26" i="13"/>
  <c r="AI213" i="13"/>
  <c r="AI150" i="13"/>
  <c r="AI40" i="13"/>
  <c r="AI80" i="13"/>
  <c r="AI137" i="13"/>
  <c r="AI228" i="13"/>
  <c r="AI109" i="13"/>
  <c r="AI221" i="13"/>
  <c r="AI35" i="13"/>
  <c r="AI29" i="13"/>
  <c r="AI23" i="13"/>
  <c r="AI18" i="13"/>
  <c r="R25" i="11"/>
  <c r="R26" i="11" s="1"/>
  <c r="R46" i="11"/>
  <c r="R47" i="11" s="1"/>
  <c r="R39" i="11"/>
  <c r="R40" i="11" s="1"/>
  <c r="S47" i="11"/>
  <c r="R32" i="11"/>
  <c r="R33" i="11" s="1"/>
  <c r="S33" i="11"/>
  <c r="S26" i="11"/>
  <c r="S40" i="11"/>
  <c r="A53" i="11" l="1"/>
  <c r="A52" i="13"/>
  <c r="AI151" i="13"/>
  <c r="AI95" i="13"/>
  <c r="AI129" i="13"/>
  <c r="AI116" i="13"/>
  <c r="AI94" i="13"/>
  <c r="AI122" i="13"/>
  <c r="AI42" i="13"/>
  <c r="AI130" i="13"/>
  <c r="AI30" i="13"/>
  <c r="AI22" i="13"/>
  <c r="AI164" i="13"/>
  <c r="AI37" i="13"/>
  <c r="AI101" i="13"/>
  <c r="AI24" i="13"/>
  <c r="AI31" i="13"/>
  <c r="A54" i="11" l="1"/>
  <c r="A53" i="13"/>
  <c r="AI45" i="13"/>
  <c r="AI39" i="13"/>
  <c r="AI46" i="13"/>
  <c r="AI32" i="13"/>
  <c r="AI25" i="13"/>
  <c r="AI38"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A83" i="11" l="1"/>
  <c r="A82" i="13"/>
  <c r="A84" i="11" l="1"/>
  <c r="A83" i="13"/>
  <c r="A85" i="11" l="1"/>
  <c r="A84" i="13"/>
  <c r="A86" i="11" l="1"/>
  <c r="A85" i="13"/>
  <c r="A87" i="11" l="1"/>
  <c r="A86" i="13"/>
  <c r="Q69" i="11"/>
  <c r="Q48" i="11"/>
  <c r="Q237" i="11"/>
  <c r="A88" i="11" l="1"/>
  <c r="A87" i="13"/>
  <c r="Q238" i="11"/>
  <c r="Q239" i="11" s="1"/>
  <c r="Q240" i="11" s="1"/>
  <c r="Q241" i="11" s="1"/>
  <c r="Q242" i="11" s="1"/>
  <c r="Q243" i="11" s="1"/>
  <c r="Q70" i="11"/>
  <c r="Q71" i="11" s="1"/>
  <c r="Q72" i="11" s="1"/>
  <c r="Q73" i="11" s="1"/>
  <c r="Q74" i="11" s="1"/>
  <c r="Q75" i="11" s="1"/>
  <c r="Q49" i="11"/>
  <c r="Q50" i="11" s="1"/>
  <c r="Q51" i="11" s="1"/>
  <c r="Q52" i="11" s="1"/>
  <c r="Q53" i="11" s="1"/>
  <c r="Q54" i="11" s="1"/>
  <c r="T195" i="11"/>
  <c r="T196" i="11" s="1"/>
  <c r="T197" i="11" s="1"/>
  <c r="T198" i="11" s="1"/>
  <c r="Q195" i="11"/>
  <c r="S202" i="11"/>
  <c r="S203" i="11" s="1"/>
  <c r="S204" i="11" s="1"/>
  <c r="Q202" i="11"/>
  <c r="T181" i="11"/>
  <c r="T182" i="11" s="1"/>
  <c r="T183" i="11" s="1"/>
  <c r="T184" i="11" s="1"/>
  <c r="Q181" i="11"/>
  <c r="T188" i="11"/>
  <c r="T189" i="11" s="1"/>
  <c r="T190" i="11" s="1"/>
  <c r="T191" i="11" s="1"/>
  <c r="Q188" i="11"/>
  <c r="S55" i="11"/>
  <c r="S56" i="11" s="1"/>
  <c r="S57" i="11" s="1"/>
  <c r="Q55" i="11"/>
  <c r="S167" i="11"/>
  <c r="S168" i="11" s="1"/>
  <c r="S169" i="11" s="1"/>
  <c r="Q167" i="11"/>
  <c r="T62" i="11"/>
  <c r="T63" i="11" s="1"/>
  <c r="T64" i="11" s="1"/>
  <c r="T65" i="11" s="1"/>
  <c r="Q62" i="11"/>
  <c r="T174" i="11"/>
  <c r="T175" i="11" s="1"/>
  <c r="T176" i="11" s="1"/>
  <c r="T177" i="11" s="1"/>
  <c r="Q174" i="11"/>
  <c r="T230" i="11"/>
  <c r="T231" i="11" s="1"/>
  <c r="T232" i="11" s="1"/>
  <c r="T233" i="11" s="1"/>
  <c r="Q230" i="11"/>
  <c r="S188" i="11"/>
  <c r="S189" i="11" s="1"/>
  <c r="S190" i="11" s="1"/>
  <c r="T55" i="11"/>
  <c r="T56" i="11" s="1"/>
  <c r="T57" i="11" s="1"/>
  <c r="T58" i="11" s="1"/>
  <c r="T167" i="11"/>
  <c r="T168" i="11" s="1"/>
  <c r="T169" i="11" s="1"/>
  <c r="T170" i="11" s="1"/>
  <c r="S195" i="11"/>
  <c r="S196" i="11" s="1"/>
  <c r="S197" i="11" s="1"/>
  <c r="T202" i="11"/>
  <c r="T203" i="11" s="1"/>
  <c r="T204" i="11" s="1"/>
  <c r="T205" i="11" s="1"/>
  <c r="T237" i="11"/>
  <c r="T238" i="11" s="1"/>
  <c r="T239" i="11" s="1"/>
  <c r="T240" i="11" s="1"/>
  <c r="R237" i="11"/>
  <c r="R238" i="11" s="1"/>
  <c r="S237" i="11"/>
  <c r="S238" i="11" s="1"/>
  <c r="S239" i="11" s="1"/>
  <c r="T69" i="11"/>
  <c r="T70" i="11" s="1"/>
  <c r="T71" i="11" s="1"/>
  <c r="T72" i="11" s="1"/>
  <c r="R69" i="11"/>
  <c r="R70" i="11" s="1"/>
  <c r="S69" i="11"/>
  <c r="S70" i="11" s="1"/>
  <c r="S71" i="11" s="1"/>
  <c r="T48" i="11"/>
  <c r="T49" i="11" s="1"/>
  <c r="T50" i="11" s="1"/>
  <c r="T51" i="11" s="1"/>
  <c r="R48" i="11"/>
  <c r="R49" i="11" s="1"/>
  <c r="S48" i="11"/>
  <c r="S49" i="11" s="1"/>
  <c r="S50" i="11" s="1"/>
  <c r="R230" i="11"/>
  <c r="R231" i="11" s="1"/>
  <c r="R62" i="11"/>
  <c r="R63" i="11" s="1"/>
  <c r="R181" i="11"/>
  <c r="R182" i="11" s="1"/>
  <c r="R174" i="11"/>
  <c r="R175" i="11" s="1"/>
  <c r="S230" i="11"/>
  <c r="S231" i="11" s="1"/>
  <c r="S232" i="11" s="1"/>
  <c r="S62" i="11"/>
  <c r="S63" i="11" s="1"/>
  <c r="S64" i="11" s="1"/>
  <c r="S181" i="11"/>
  <c r="S182" i="11" s="1"/>
  <c r="S183" i="11" s="1"/>
  <c r="S174" i="11"/>
  <c r="S175" i="11" s="1"/>
  <c r="S176" i="11" s="1"/>
  <c r="R195" i="11"/>
  <c r="R196" i="11" s="1"/>
  <c r="R188" i="11"/>
  <c r="R189" i="11" s="1"/>
  <c r="R55" i="11"/>
  <c r="R56" i="11" s="1"/>
  <c r="R202" i="11"/>
  <c r="R203" i="11" s="1"/>
  <c r="R167" i="11"/>
  <c r="R168" i="11" s="1"/>
  <c r="A89" i="11" l="1"/>
  <c r="A88" i="13"/>
  <c r="Q231" i="11"/>
  <c r="Q232" i="11" s="1"/>
  <c r="Q233" i="11" s="1"/>
  <c r="Q234" i="11" s="1"/>
  <c r="Q235" i="11" s="1"/>
  <c r="Q236" i="11" s="1"/>
  <c r="T234" i="11"/>
  <c r="T235" i="11" s="1"/>
  <c r="T236" i="11" s="1"/>
  <c r="R232" i="11"/>
  <c r="R233" i="11" s="1"/>
  <c r="R234" i="11" s="1"/>
  <c r="S233" i="11"/>
  <c r="S234" i="11" s="1"/>
  <c r="S235" i="11" s="1"/>
  <c r="T241" i="11"/>
  <c r="T242" i="11" s="1"/>
  <c r="T243" i="11" s="1"/>
  <c r="R239" i="11"/>
  <c r="R240" i="11" s="1"/>
  <c r="R241" i="11" s="1"/>
  <c r="S240" i="11"/>
  <c r="S241" i="11" s="1"/>
  <c r="S242" i="11" s="1"/>
  <c r="S198" i="11"/>
  <c r="S199" i="11" s="1"/>
  <c r="S200" i="11" s="1"/>
  <c r="R197" i="11"/>
  <c r="R198" i="11" s="1"/>
  <c r="R199" i="11" s="1"/>
  <c r="Q196" i="11"/>
  <c r="Q197" i="11" s="1"/>
  <c r="Q198" i="11" s="1"/>
  <c r="Q199" i="11" s="1"/>
  <c r="Q200" i="11" s="1"/>
  <c r="Q201" i="11" s="1"/>
  <c r="T199" i="11"/>
  <c r="T200" i="11" s="1"/>
  <c r="T201" i="11" s="1"/>
  <c r="R204" i="11"/>
  <c r="R205" i="11" s="1"/>
  <c r="R206" i="11" s="1"/>
  <c r="T206" i="11"/>
  <c r="T207" i="11" s="1"/>
  <c r="T208" i="11" s="1"/>
  <c r="Q203" i="11"/>
  <c r="Q204" i="11" s="1"/>
  <c r="Q205" i="11" s="1"/>
  <c r="Q206" i="11" s="1"/>
  <c r="Q207" i="11" s="1"/>
  <c r="Q208" i="11" s="1"/>
  <c r="S205" i="11"/>
  <c r="S206" i="11" s="1"/>
  <c r="S207" i="11" s="1"/>
  <c r="Q189" i="11"/>
  <c r="Q190" i="11" s="1"/>
  <c r="Q191" i="11" s="1"/>
  <c r="Q192" i="11" s="1"/>
  <c r="Q193" i="11" s="1"/>
  <c r="Q194" i="11" s="1"/>
  <c r="T192" i="11"/>
  <c r="T193" i="11" s="1"/>
  <c r="T194" i="11" s="1"/>
  <c r="S191" i="11"/>
  <c r="S192" i="11" s="1"/>
  <c r="S193" i="11" s="1"/>
  <c r="R190" i="11"/>
  <c r="R191" i="11" s="1"/>
  <c r="R192" i="11" s="1"/>
  <c r="S184" i="11"/>
  <c r="S185" i="11" s="1"/>
  <c r="S186" i="11" s="1"/>
  <c r="R183" i="11"/>
  <c r="R184" i="11" s="1"/>
  <c r="R185" i="11" s="1"/>
  <c r="Q182" i="11"/>
  <c r="Q183" i="11" s="1"/>
  <c r="Q184" i="11" s="1"/>
  <c r="Q185" i="11" s="1"/>
  <c r="Q186" i="11" s="1"/>
  <c r="Q187" i="11" s="1"/>
  <c r="T185" i="11"/>
  <c r="T186" i="11" s="1"/>
  <c r="T187" i="11" s="1"/>
  <c r="R176" i="11"/>
  <c r="R177" i="11" s="1"/>
  <c r="R178" i="11" s="1"/>
  <c r="S177" i="11"/>
  <c r="S178" i="11" s="1"/>
  <c r="S179" i="11" s="1"/>
  <c r="Q175" i="11"/>
  <c r="Q176" i="11" s="1"/>
  <c r="Q177" i="11" s="1"/>
  <c r="Q178" i="11" s="1"/>
  <c r="Q179" i="11" s="1"/>
  <c r="Q180" i="11" s="1"/>
  <c r="T178" i="11"/>
  <c r="T179" i="11" s="1"/>
  <c r="T180" i="11" s="1"/>
  <c r="Q168" i="11"/>
  <c r="Q169" i="11" s="1"/>
  <c r="Q170" i="11" s="1"/>
  <c r="Q171" i="11" s="1"/>
  <c r="Q172" i="11" s="1"/>
  <c r="Q173" i="11" s="1"/>
  <c r="T171" i="11"/>
  <c r="T172" i="11" s="1"/>
  <c r="T173" i="11" s="1"/>
  <c r="S170" i="11"/>
  <c r="S171" i="11" s="1"/>
  <c r="S172" i="11" s="1"/>
  <c r="R169" i="11"/>
  <c r="R170" i="11" s="1"/>
  <c r="R171" i="11" s="1"/>
  <c r="S72" i="11"/>
  <c r="S73" i="11" s="1"/>
  <c r="S74" i="11" s="1"/>
  <c r="T73" i="11"/>
  <c r="T74" i="11" s="1"/>
  <c r="T75" i="11" s="1"/>
  <c r="R71" i="11"/>
  <c r="R72" i="11" s="1"/>
  <c r="R73" i="11" s="1"/>
  <c r="R64" i="11"/>
  <c r="R65" i="11" s="1"/>
  <c r="R66" i="11" s="1"/>
  <c r="S65" i="11"/>
  <c r="S66" i="11" s="1"/>
  <c r="S67" i="11" s="1"/>
  <c r="Q63" i="11"/>
  <c r="Q64" i="11" s="1"/>
  <c r="Q65" i="11" s="1"/>
  <c r="Q66" i="11" s="1"/>
  <c r="Q67" i="11" s="1"/>
  <c r="Q68" i="11" s="1"/>
  <c r="T66" i="11"/>
  <c r="T67" i="11" s="1"/>
  <c r="T68" i="11" s="1"/>
  <c r="R57" i="11"/>
  <c r="R58" i="11" s="1"/>
  <c r="R59" i="11" s="1"/>
  <c r="Q56" i="11"/>
  <c r="Q57" i="11" s="1"/>
  <c r="Q58" i="11" s="1"/>
  <c r="Q59" i="11" s="1"/>
  <c r="Q60" i="11" s="1"/>
  <c r="Q61" i="11" s="1"/>
  <c r="T59" i="11"/>
  <c r="T60" i="11" s="1"/>
  <c r="T61" i="11" s="1"/>
  <c r="S58" i="11"/>
  <c r="S59" i="11" s="1"/>
  <c r="S60" i="11" s="1"/>
  <c r="T52" i="11"/>
  <c r="T53" i="11" s="1"/>
  <c r="T54" i="11" s="1"/>
  <c r="R50" i="11"/>
  <c r="R51" i="11" s="1"/>
  <c r="R52" i="11" s="1"/>
  <c r="S51" i="11"/>
  <c r="S52" i="11" s="1"/>
  <c r="S53" i="11" s="1"/>
  <c r="A90" i="11" l="1"/>
  <c r="A89" i="13"/>
  <c r="S236" i="11"/>
  <c r="R235" i="11"/>
  <c r="R236" i="11" s="1"/>
  <c r="AI237" i="13"/>
  <c r="S243" i="11"/>
  <c r="R242" i="11"/>
  <c r="R243" i="11" s="1"/>
  <c r="R200" i="11"/>
  <c r="R201" i="11" s="1"/>
  <c r="S201" i="11"/>
  <c r="S208" i="11"/>
  <c r="R207" i="11"/>
  <c r="R208" i="11" s="1"/>
  <c r="R193" i="11"/>
  <c r="R194" i="11" s="1"/>
  <c r="S194" i="11"/>
  <c r="R186" i="11"/>
  <c r="R187" i="11" s="1"/>
  <c r="S187" i="11"/>
  <c r="S180" i="11"/>
  <c r="R179" i="11"/>
  <c r="R180" i="11" s="1"/>
  <c r="R172" i="11"/>
  <c r="R173" i="11" s="1"/>
  <c r="S173" i="11"/>
  <c r="R74" i="11"/>
  <c r="R75" i="11" s="1"/>
  <c r="AI69" i="13"/>
  <c r="S75" i="11"/>
  <c r="S68" i="11"/>
  <c r="R67" i="11"/>
  <c r="R68" i="11" s="1"/>
  <c r="S61" i="11"/>
  <c r="R60" i="11"/>
  <c r="R61" i="11" s="1"/>
  <c r="AI48" i="13"/>
  <c r="S54" i="11"/>
  <c r="R53" i="11"/>
  <c r="R54" i="11" s="1"/>
  <c r="A91" i="11" l="1"/>
  <c r="A90" i="13"/>
  <c r="AI236" i="13"/>
  <c r="AI231" i="13"/>
  <c r="AI230" i="13"/>
  <c r="AI233" i="13"/>
  <c r="AI232" i="13"/>
  <c r="AI238" i="13"/>
  <c r="AI239" i="13"/>
  <c r="AI240" i="13"/>
  <c r="AI243" i="13"/>
  <c r="AI195" i="13"/>
  <c r="AI197" i="13"/>
  <c r="AI198" i="13"/>
  <c r="AI201" i="13"/>
  <c r="AI196" i="13"/>
  <c r="AI208" i="13"/>
  <c r="AI202" i="13"/>
  <c r="AI203" i="13"/>
  <c r="AI204" i="13"/>
  <c r="AI205" i="13"/>
  <c r="AI190" i="13"/>
  <c r="AI188" i="13"/>
  <c r="AI189" i="13"/>
  <c r="AI191" i="13"/>
  <c r="AI194" i="13"/>
  <c r="AI181" i="13"/>
  <c r="AI183" i="13"/>
  <c r="AI184" i="13"/>
  <c r="AI182" i="13"/>
  <c r="AI187" i="13"/>
  <c r="AI175" i="13"/>
  <c r="AI174" i="13"/>
  <c r="AI177" i="13"/>
  <c r="AI180" i="13"/>
  <c r="AI176" i="13"/>
  <c r="AI173" i="13"/>
  <c r="AI169" i="13"/>
  <c r="AI167" i="13"/>
  <c r="AI168" i="13"/>
  <c r="AI170" i="13"/>
  <c r="AI75" i="13"/>
  <c r="AI71" i="13"/>
  <c r="AI70" i="13"/>
  <c r="AI72" i="13"/>
  <c r="AI64" i="13"/>
  <c r="AI62" i="13"/>
  <c r="AI65" i="13"/>
  <c r="AI63" i="13"/>
  <c r="AI68" i="13"/>
  <c r="AI58" i="13"/>
  <c r="AI61" i="13"/>
  <c r="AI56" i="13"/>
  <c r="AI57" i="13"/>
  <c r="AI55" i="13"/>
  <c r="AI49" i="13"/>
  <c r="AI51" i="13"/>
  <c r="AI50" i="13"/>
  <c r="AI54" i="13"/>
  <c r="A92" i="11" l="1"/>
  <c r="A91" i="13"/>
  <c r="AI234" i="13"/>
  <c r="AI235" i="13"/>
  <c r="AI242" i="13"/>
  <c r="AI241" i="13"/>
  <c r="AI200" i="13"/>
  <c r="AI199" i="13"/>
  <c r="AI206" i="13"/>
  <c r="AI207" i="13"/>
  <c r="AI193" i="13"/>
  <c r="AI192" i="13"/>
  <c r="AI186" i="13"/>
  <c r="AI185" i="13"/>
  <c r="AI178" i="13"/>
  <c r="AI179" i="13"/>
  <c r="AI172" i="13"/>
  <c r="AI171" i="13"/>
  <c r="AI74" i="13"/>
  <c r="AI73" i="13"/>
  <c r="AI66" i="13"/>
  <c r="AI67" i="13"/>
  <c r="AI59" i="13"/>
  <c r="AI60" i="13"/>
  <c r="AI53" i="13"/>
  <c r="AI52"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7" i="13"/>
  <c r="A109" i="11" l="1"/>
  <c r="A108" i="13"/>
  <c r="A110" i="11" l="1"/>
  <c r="A109" i="13"/>
  <c r="A111" i="11" l="1"/>
  <c r="A110" i="13"/>
  <c r="A112" i="11" l="1"/>
  <c r="A111" i="13"/>
  <c r="A113" i="11" l="1"/>
  <c r="A112" i="13"/>
  <c r="A114" i="11" l="1"/>
  <c r="A113" i="13"/>
  <c r="A115" i="11" l="1"/>
  <c r="A114" i="13"/>
  <c r="A116" i="11" l="1"/>
  <c r="A115" i="13"/>
  <c r="A117" i="11" l="1"/>
  <c r="A116" i="13"/>
  <c r="A118" i="11" l="1"/>
  <c r="A117" i="13"/>
  <c r="A119" i="11" l="1"/>
  <c r="A118" i="13"/>
  <c r="A120" i="11" l="1"/>
  <c r="A119" i="13"/>
  <c r="A121" i="11" l="1"/>
  <c r="A120" i="13"/>
  <c r="A122" i="11" l="1"/>
  <c r="A121" i="13"/>
  <c r="A123" i="11" l="1"/>
  <c r="A122" i="13"/>
  <c r="A124" i="11" l="1"/>
  <c r="A123" i="13"/>
  <c r="A125" i="11" l="1"/>
  <c r="A124" i="13"/>
  <c r="A126" i="11" l="1"/>
  <c r="A125" i="13"/>
  <c r="A127" i="11" l="1"/>
  <c r="A126" i="13"/>
  <c r="A128" i="11" l="1"/>
  <c r="A127" i="13"/>
  <c r="A129" i="11" l="1"/>
  <c r="A128" i="13"/>
  <c r="A130" i="11" l="1"/>
  <c r="A129" i="13"/>
  <c r="A131" i="11" l="1"/>
  <c r="A130" i="13"/>
  <c r="A132" i="11" l="1"/>
  <c r="A131" i="13"/>
  <c r="A133" i="11" l="1"/>
  <c r="A132" i="13"/>
  <c r="A134" i="11" l="1"/>
  <c r="A133" i="13"/>
  <c r="A135" i="11" l="1"/>
  <c r="A134" i="13"/>
  <c r="A136" i="11" l="1"/>
  <c r="A135" i="13"/>
  <c r="A137" i="11" l="1"/>
  <c r="A136" i="13"/>
  <c r="A138" i="11" l="1"/>
  <c r="A137" i="13"/>
  <c r="A139" i="11" l="1"/>
  <c r="A138" i="13"/>
  <c r="A140" i="11" l="1"/>
  <c r="A139" i="13"/>
  <c r="A141" i="11" l="1"/>
  <c r="A140" i="13"/>
  <c r="A142" i="11" l="1"/>
  <c r="A141" i="13"/>
  <c r="A143" i="11" l="1"/>
  <c r="A142" i="13"/>
  <c r="A144" i="11" l="1"/>
  <c r="A143" i="13"/>
  <c r="A145" i="11" l="1"/>
  <c r="A144" i="13"/>
  <c r="A146" i="11" l="1"/>
  <c r="A145" i="13"/>
  <c r="A147" i="11" l="1"/>
  <c r="A146" i="13"/>
  <c r="A148" i="11" l="1"/>
  <c r="A147" i="13"/>
  <c r="A149" i="11" l="1"/>
  <c r="A148" i="13"/>
  <c r="A150" i="11" l="1"/>
  <c r="A149" i="13"/>
  <c r="A151" i="11" l="1"/>
  <c r="A150" i="13"/>
  <c r="A152" i="11" l="1"/>
  <c r="A151" i="13"/>
  <c r="A153" i="11" l="1"/>
  <c r="A152" i="13"/>
  <c r="A154" i="11" l="1"/>
  <c r="A153" i="13"/>
  <c r="A155" i="11" l="1"/>
  <c r="A154" i="13"/>
  <c r="A156" i="11" l="1"/>
  <c r="A155" i="13"/>
  <c r="A157" i="11" l="1"/>
  <c r="A156" i="13"/>
  <c r="A158" i="11" l="1"/>
  <c r="A157" i="13"/>
  <c r="A159" i="11" l="1"/>
  <c r="A158" i="13"/>
  <c r="A160" i="11" l="1"/>
  <c r="A159" i="13"/>
  <c r="A161" i="11" l="1"/>
  <c r="A160" i="13"/>
  <c r="A162" i="11" l="1"/>
  <c r="A161" i="13"/>
  <c r="A163" i="11" l="1"/>
  <c r="A162" i="13"/>
  <c r="A164" i="11" l="1"/>
  <c r="A163" i="13"/>
  <c r="A165" i="11" l="1"/>
  <c r="A164" i="13"/>
  <c r="A166" i="11" l="1"/>
  <c r="A165" i="13"/>
  <c r="A167" i="11" l="1"/>
  <c r="A166" i="13"/>
  <c r="A168" i="11" l="1"/>
  <c r="A167" i="13"/>
  <c r="A169" i="11" l="1"/>
  <c r="A168" i="13"/>
  <c r="A170" i="11" l="1"/>
  <c r="A169" i="13"/>
  <c r="A171" i="11" l="1"/>
  <c r="A170" i="13"/>
  <c r="A172" i="11" l="1"/>
  <c r="A171" i="13"/>
  <c r="A173" i="11" l="1"/>
  <c r="A172" i="13"/>
  <c r="A174" i="11" l="1"/>
  <c r="A173" i="13"/>
  <c r="A175" i="11" l="1"/>
  <c r="A174" i="13"/>
  <c r="A176" i="11" l="1"/>
  <c r="A175" i="13"/>
  <c r="A177" i="11" l="1"/>
  <c r="A176" i="13"/>
  <c r="A178" i="11" l="1"/>
  <c r="A177" i="13"/>
  <c r="A179" i="11" l="1"/>
  <c r="A178" i="13"/>
  <c r="A180" i="11" l="1"/>
  <c r="A179" i="13"/>
  <c r="A181" i="11" l="1"/>
  <c r="A180" i="13"/>
  <c r="A182" i="11" l="1"/>
  <c r="A181" i="13"/>
  <c r="A183" i="11" l="1"/>
  <c r="A182" i="13"/>
  <c r="A184" i="11" l="1"/>
  <c r="A183" i="13"/>
  <c r="A185" i="11" l="1"/>
  <c r="A184" i="13"/>
  <c r="A186" i="11" l="1"/>
  <c r="A185" i="13"/>
  <c r="A187" i="11" l="1"/>
  <c r="A186" i="13"/>
  <c r="A188" i="11" l="1"/>
  <c r="A187" i="13"/>
  <c r="A189" i="11" l="1"/>
  <c r="A188" i="13"/>
  <c r="A190" i="11" l="1"/>
  <c r="A189" i="13"/>
  <c r="A191" i="11" l="1"/>
  <c r="A190" i="13"/>
  <c r="A192" i="11" l="1"/>
  <c r="A191" i="13"/>
  <c r="A193" i="11" l="1"/>
  <c r="A192" i="13"/>
  <c r="A194" i="11" l="1"/>
  <c r="A193" i="13"/>
  <c r="A195" i="11" l="1"/>
  <c r="A194" i="13"/>
  <c r="A196" i="11" l="1"/>
  <c r="A195" i="13"/>
  <c r="A197" i="11" l="1"/>
  <c r="A196" i="13"/>
  <c r="A198" i="11" l="1"/>
  <c r="A197" i="13"/>
  <c r="A199" i="11" l="1"/>
  <c r="A198" i="13"/>
  <c r="A200" i="11" l="1"/>
  <c r="A199" i="13"/>
  <c r="A201" i="11" l="1"/>
  <c r="A200" i="13"/>
  <c r="A202" i="11" l="1"/>
  <c r="A201" i="13"/>
  <c r="A203" i="11" l="1"/>
  <c r="A202" i="13"/>
  <c r="A204" i="11" l="1"/>
  <c r="A203" i="13"/>
  <c r="A205" i="11" l="1"/>
  <c r="A204" i="13"/>
  <c r="A206" i="11" l="1"/>
  <c r="A205" i="13"/>
  <c r="A207" i="11" l="1"/>
  <c r="A206" i="13"/>
  <c r="A208" i="11" l="1"/>
  <c r="A207" i="13"/>
  <c r="A209" i="11" l="1"/>
  <c r="A208" i="13"/>
  <c r="A210" i="11" l="1"/>
  <c r="A209" i="13"/>
  <c r="A211" i="11" l="1"/>
  <c r="A210" i="13"/>
  <c r="A212" i="11" l="1"/>
  <c r="A211" i="13"/>
  <c r="A213" i="11" l="1"/>
  <c r="A212" i="13"/>
  <c r="A214" i="11" l="1"/>
  <c r="A213" i="13"/>
  <c r="A215" i="11" l="1"/>
  <c r="A214" i="13"/>
  <c r="A216" i="11" l="1"/>
  <c r="A215" i="13"/>
  <c r="A217" i="11" l="1"/>
  <c r="A216" i="13"/>
  <c r="A218" i="11" l="1"/>
  <c r="A217" i="13"/>
  <c r="A219" i="11" l="1"/>
  <c r="A218" i="13"/>
  <c r="A220" i="11" l="1"/>
  <c r="A219" i="13"/>
  <c r="A221" i="11" l="1"/>
  <c r="A220" i="13"/>
  <c r="A222" i="11" l="1"/>
  <c r="A221" i="13"/>
  <c r="A223" i="11" l="1"/>
  <c r="A222" i="13"/>
  <c r="A224" i="11" l="1"/>
  <c r="A223" i="13"/>
  <c r="A225" i="11" l="1"/>
  <c r="A224" i="13"/>
  <c r="A226" i="11" l="1"/>
  <c r="A225" i="13"/>
  <c r="A227" i="11" l="1"/>
  <c r="A226" i="13"/>
  <c r="A228" i="11" l="1"/>
  <c r="A227" i="13"/>
  <c r="A229" i="11" l="1"/>
  <c r="A228" i="13"/>
  <c r="A230" i="11" l="1"/>
  <c r="A229" i="13"/>
  <c r="A231" i="11" l="1"/>
  <c r="A230" i="13"/>
  <c r="A232" i="11" l="1"/>
  <c r="A231" i="13"/>
  <c r="A233" i="11" l="1"/>
  <c r="A232" i="13"/>
  <c r="A234" i="11" l="1"/>
  <c r="A233" i="13"/>
  <c r="A235" i="11" l="1"/>
  <c r="A234" i="13"/>
  <c r="A236" i="11" l="1"/>
  <c r="A235" i="13"/>
  <c r="A237" i="11" l="1"/>
  <c r="A236" i="13"/>
  <c r="A238" i="11" l="1"/>
  <c r="A237" i="13"/>
  <c r="A239" i="11" l="1"/>
  <c r="A238" i="13"/>
  <c r="A240" i="11" l="1"/>
  <c r="A239" i="13"/>
  <c r="A241" i="11" l="1"/>
  <c r="A240" i="13"/>
  <c r="A242" i="11" l="1"/>
  <c r="A241" i="13"/>
  <c r="A243" i="11" l="1"/>
  <c r="A243" i="13" s="1"/>
  <c r="A242" i="13"/>
  <c r="J214" i="11" l="1"/>
  <c r="J215" i="11"/>
  <c r="J209" i="11"/>
  <c r="J210" i="11"/>
  <c r="J211" i="11"/>
  <c r="J212" i="11"/>
  <c r="J213" i="11"/>
  <c r="J216" i="11"/>
  <c r="J221" i="11"/>
  <c r="J217" i="11"/>
  <c r="J220" i="11"/>
  <c r="J218" i="11"/>
  <c r="J219" i="11"/>
  <c r="J222" i="11"/>
  <c r="J125" i="11"/>
  <c r="J126" i="11"/>
  <c r="J127" i="11"/>
  <c r="J128" i="11"/>
  <c r="J129" i="11"/>
  <c r="J130" i="11"/>
  <c r="J131" i="11"/>
  <c r="J202" i="11"/>
  <c r="J203" i="11"/>
  <c r="J204" i="11"/>
  <c r="J205" i="11"/>
  <c r="J206" i="11"/>
  <c r="J207" i="11"/>
  <c r="J208" i="11"/>
  <c r="J235" i="11"/>
  <c r="J234" i="11"/>
  <c r="J236" i="11"/>
  <c r="J232" i="11"/>
  <c r="J233" i="11"/>
  <c r="J230" i="11"/>
  <c r="J231" i="11"/>
  <c r="J135" i="11"/>
  <c r="J136" i="11"/>
  <c r="J137" i="11"/>
  <c r="J138" i="11"/>
  <c r="J132" i="11"/>
  <c r="J133" i="11"/>
  <c r="J134" i="11"/>
  <c r="J195" i="11"/>
  <c r="J196" i="11"/>
  <c r="J197" i="11"/>
  <c r="J198" i="11"/>
  <c r="J201" i="11"/>
  <c r="J199" i="11"/>
  <c r="J200" i="11"/>
  <c r="J190" i="11"/>
  <c r="J191" i="11"/>
  <c r="J192" i="11"/>
  <c r="J193" i="11"/>
  <c r="J189" i="11"/>
  <c r="J194" i="11"/>
  <c r="J188" i="11"/>
  <c r="J48" i="11"/>
  <c r="J49" i="11"/>
  <c r="J50" i="11"/>
  <c r="J51" i="11"/>
  <c r="J52" i="11"/>
  <c r="J53" i="11"/>
  <c r="J54" i="11"/>
  <c r="J237" i="11"/>
  <c r="J238" i="11"/>
  <c r="J239" i="11"/>
  <c r="J240" i="11"/>
  <c r="J241" i="11"/>
  <c r="J242" i="11"/>
  <c r="J243" i="11"/>
  <c r="J139" i="11"/>
  <c r="J140" i="11"/>
  <c r="J141" i="11"/>
  <c r="J142" i="11"/>
  <c r="J143" i="11"/>
  <c r="J144" i="11"/>
  <c r="J145" i="11"/>
  <c r="J181" i="11"/>
  <c r="J182" i="11"/>
  <c r="J183" i="11"/>
  <c r="J184" i="11"/>
  <c r="J185" i="11"/>
  <c r="J186" i="11"/>
  <c r="J187" i="11"/>
  <c r="J159" i="11"/>
  <c r="J153" i="11"/>
  <c r="J154" i="11"/>
  <c r="J158" i="11"/>
  <c r="J155" i="11"/>
  <c r="J156" i="11"/>
  <c r="J157" i="11"/>
  <c r="J60" i="11"/>
  <c r="J61" i="11"/>
  <c r="J55" i="11"/>
  <c r="J56" i="11"/>
  <c r="J57" i="11"/>
  <c r="J58" i="11"/>
  <c r="J59" i="11"/>
  <c r="J171" i="11"/>
  <c r="J172" i="11"/>
  <c r="J173" i="11"/>
  <c r="J167" i="11"/>
  <c r="J168" i="11"/>
  <c r="J169" i="11"/>
  <c r="J170" i="11"/>
  <c r="J147" i="11"/>
  <c r="J148" i="11"/>
  <c r="J149" i="11"/>
  <c r="J150" i="11"/>
  <c r="J151" i="11"/>
  <c r="J152" i="11"/>
  <c r="J146" i="11"/>
  <c r="J160" i="11"/>
  <c r="J161" i="11"/>
  <c r="J162" i="11"/>
  <c r="J163" i="11"/>
  <c r="J164" i="11"/>
  <c r="J165" i="11"/>
  <c r="J166" i="11"/>
  <c r="K149" i="11" l="1"/>
  <c r="L149" i="11"/>
  <c r="K57" i="11"/>
  <c r="L57" i="11"/>
  <c r="K187" i="11"/>
  <c r="L187" i="11"/>
  <c r="K140" i="11"/>
  <c r="L140" i="11"/>
  <c r="L51" i="11"/>
  <c r="K51" i="11"/>
  <c r="L199" i="11"/>
  <c r="K199" i="11"/>
  <c r="K135" i="11"/>
  <c r="L135" i="11"/>
  <c r="L204" i="11"/>
  <c r="K204" i="11"/>
  <c r="K218" i="11"/>
  <c r="L218" i="11"/>
  <c r="K166" i="11"/>
  <c r="L166" i="11"/>
  <c r="L148" i="11"/>
  <c r="K148" i="11"/>
  <c r="L56" i="11"/>
  <c r="K56" i="11"/>
  <c r="K186" i="11"/>
  <c r="L186" i="11"/>
  <c r="K139" i="11"/>
  <c r="L139" i="11"/>
  <c r="K50" i="11"/>
  <c r="L50" i="11"/>
  <c r="K201" i="11"/>
  <c r="L201" i="11"/>
  <c r="K231" i="11"/>
  <c r="L231" i="11"/>
  <c r="L203" i="11"/>
  <c r="K203" i="11"/>
  <c r="L220" i="11"/>
  <c r="K220" i="11"/>
  <c r="K165" i="11"/>
  <c r="L165" i="11"/>
  <c r="L147" i="11"/>
  <c r="K147" i="11"/>
  <c r="K55" i="11"/>
  <c r="L55" i="11"/>
  <c r="K185" i="11"/>
  <c r="L185" i="11"/>
  <c r="L243" i="11"/>
  <c r="K243" i="11"/>
  <c r="K49" i="11"/>
  <c r="L49" i="11"/>
  <c r="K198" i="11"/>
  <c r="L198" i="11"/>
  <c r="L230" i="11"/>
  <c r="K230" i="11"/>
  <c r="K202" i="11"/>
  <c r="L202" i="11"/>
  <c r="L217" i="11"/>
  <c r="K217" i="11"/>
  <c r="K164" i="11"/>
  <c r="L164" i="11"/>
  <c r="K170" i="11"/>
  <c r="L170" i="11"/>
  <c r="K61" i="11"/>
  <c r="L61" i="11"/>
  <c r="L184" i="11"/>
  <c r="K184" i="11"/>
  <c r="K242" i="11"/>
  <c r="L242" i="11"/>
  <c r="L48" i="11"/>
  <c r="K48" i="11"/>
  <c r="L197" i="11"/>
  <c r="K197" i="11"/>
  <c r="K233" i="11"/>
  <c r="L233" i="11"/>
  <c r="L131" i="11"/>
  <c r="K131" i="11"/>
  <c r="K221" i="11"/>
  <c r="L221" i="11"/>
  <c r="L163" i="11"/>
  <c r="K163" i="11"/>
  <c r="K169" i="11"/>
  <c r="L169" i="11"/>
  <c r="L60" i="11"/>
  <c r="K60" i="11"/>
  <c r="L183" i="11"/>
  <c r="K183" i="11"/>
  <c r="K241" i="11"/>
  <c r="L241" i="11"/>
  <c r="K188" i="11"/>
  <c r="L188" i="11"/>
  <c r="K196" i="11"/>
  <c r="L196" i="11"/>
  <c r="L232" i="11"/>
  <c r="K232" i="11"/>
  <c r="K130" i="11"/>
  <c r="L130" i="11"/>
  <c r="K216" i="11"/>
  <c r="L216" i="11"/>
  <c r="K162" i="11"/>
  <c r="L162" i="11"/>
  <c r="K168" i="11"/>
  <c r="L168" i="11"/>
  <c r="K157" i="11"/>
  <c r="L157" i="11"/>
  <c r="L182" i="11"/>
  <c r="K182" i="11"/>
  <c r="L240" i="11"/>
  <c r="K240" i="11"/>
  <c r="L194" i="11"/>
  <c r="K194" i="11"/>
  <c r="L195" i="11"/>
  <c r="K195" i="11"/>
  <c r="K236" i="11"/>
  <c r="L236" i="11"/>
  <c r="K129" i="11"/>
  <c r="L129" i="11"/>
  <c r="L213" i="11"/>
  <c r="K213" i="11"/>
  <c r="K161" i="11"/>
  <c r="L161" i="11"/>
  <c r="K167" i="11"/>
  <c r="L167" i="11"/>
  <c r="K156" i="11"/>
  <c r="L156" i="11"/>
  <c r="L181" i="11"/>
  <c r="K181" i="11"/>
  <c r="L239" i="11"/>
  <c r="K239" i="11"/>
  <c r="L189" i="11"/>
  <c r="K189" i="11"/>
  <c r="L134" i="11"/>
  <c r="K134" i="11"/>
  <c r="L234" i="11"/>
  <c r="K234" i="11"/>
  <c r="L128" i="11"/>
  <c r="K128" i="11"/>
  <c r="K212" i="11"/>
  <c r="L212" i="11"/>
  <c r="L160" i="11"/>
  <c r="K160" i="11"/>
  <c r="L173" i="11"/>
  <c r="K173" i="11"/>
  <c r="K155" i="11"/>
  <c r="L155" i="11"/>
  <c r="K145" i="11"/>
  <c r="L145" i="11"/>
  <c r="L238" i="11"/>
  <c r="K238" i="11"/>
  <c r="L193" i="11"/>
  <c r="K193" i="11"/>
  <c r="K133" i="11"/>
  <c r="L133" i="11"/>
  <c r="L235" i="11"/>
  <c r="K235" i="11"/>
  <c r="K127" i="11"/>
  <c r="L127" i="11"/>
  <c r="K211" i="11"/>
  <c r="L211" i="11"/>
  <c r="K146" i="11"/>
  <c r="L146" i="11"/>
  <c r="K172" i="11"/>
  <c r="L172" i="11"/>
  <c r="L158" i="11"/>
  <c r="K158" i="11"/>
  <c r="K144" i="11"/>
  <c r="L144" i="11"/>
  <c r="K237" i="11"/>
  <c r="L237" i="11"/>
  <c r="K192" i="11"/>
  <c r="L192" i="11"/>
  <c r="K132" i="11"/>
  <c r="L132" i="11"/>
  <c r="K208" i="11"/>
  <c r="L208" i="11"/>
  <c r="L126" i="11"/>
  <c r="K126" i="11"/>
  <c r="L210" i="11"/>
  <c r="K210" i="11"/>
  <c r="K152" i="11"/>
  <c r="L152" i="11"/>
  <c r="K171" i="11"/>
  <c r="L171" i="11"/>
  <c r="K154" i="11"/>
  <c r="L154" i="11"/>
  <c r="K143" i="11"/>
  <c r="L143" i="11"/>
  <c r="K54" i="11"/>
  <c r="L54" i="11"/>
  <c r="K191" i="11"/>
  <c r="L191" i="11"/>
  <c r="K138" i="11"/>
  <c r="L138" i="11"/>
  <c r="K207" i="11"/>
  <c r="L207" i="11"/>
  <c r="K125" i="11"/>
  <c r="L125" i="11"/>
  <c r="L209" i="11"/>
  <c r="K209" i="11"/>
  <c r="K151" i="11"/>
  <c r="L151" i="11"/>
  <c r="L59" i="11"/>
  <c r="K59" i="11"/>
  <c r="L153" i="11"/>
  <c r="K153" i="11"/>
  <c r="K142" i="11"/>
  <c r="L142" i="11"/>
  <c r="K53" i="11"/>
  <c r="L53" i="11"/>
  <c r="L190" i="11"/>
  <c r="K190" i="11"/>
  <c r="K137" i="11"/>
  <c r="L137" i="11"/>
  <c r="K206" i="11"/>
  <c r="L206" i="11"/>
  <c r="K222" i="11"/>
  <c r="L222" i="11"/>
  <c r="K215" i="11"/>
  <c r="L215" i="11"/>
  <c r="L150" i="11"/>
  <c r="K150" i="11"/>
  <c r="L58" i="11"/>
  <c r="K58" i="11"/>
  <c r="L159" i="11"/>
  <c r="K159" i="11"/>
  <c r="K141" i="11"/>
  <c r="L141" i="11"/>
  <c r="K52" i="11"/>
  <c r="L52" i="11"/>
  <c r="K200" i="11"/>
  <c r="L200" i="11"/>
  <c r="K136" i="11"/>
  <c r="L136" i="11"/>
  <c r="K205" i="11"/>
  <c r="L205" i="11"/>
  <c r="K219" i="11"/>
  <c r="L219" i="11"/>
  <c r="K214" i="11"/>
  <c r="L214" i="11"/>
  <c r="J67" i="11" l="1"/>
  <c r="J68" i="11"/>
  <c r="J62" i="11"/>
  <c r="J63" i="11"/>
  <c r="J64" i="11"/>
  <c r="J65" i="11"/>
  <c r="J66" i="11"/>
  <c r="J19" i="11"/>
  <c r="J13" i="11"/>
  <c r="J14" i="11"/>
  <c r="J15" i="11"/>
  <c r="J16" i="11"/>
  <c r="J17" i="11"/>
  <c r="J18" i="11"/>
  <c r="J69" i="11"/>
  <c r="J70" i="11"/>
  <c r="J71" i="11"/>
  <c r="J72" i="11"/>
  <c r="J73" i="11"/>
  <c r="J74" i="11"/>
  <c r="J75" i="11"/>
  <c r="J6" i="11"/>
  <c r="J7" i="11"/>
  <c r="J8" i="11"/>
  <c r="J20" i="11"/>
  <c r="J9" i="11"/>
  <c r="J21" i="11"/>
  <c r="J10" i="11"/>
  <c r="J22" i="11"/>
  <c r="J11" i="11"/>
  <c r="J23" i="11"/>
  <c r="J12" i="11"/>
  <c r="J24" i="11"/>
  <c r="J25" i="11"/>
  <c r="J26" i="11"/>
  <c r="J91" i="11"/>
  <c r="J92" i="11"/>
  <c r="J93" i="11"/>
  <c r="J94" i="11"/>
  <c r="J95" i="11"/>
  <c r="J96" i="11"/>
  <c r="J90" i="11"/>
  <c r="J115" i="11"/>
  <c r="J116" i="11"/>
  <c r="J117" i="11"/>
  <c r="J111" i="11"/>
  <c r="J112" i="11"/>
  <c r="J113" i="11"/>
  <c r="J114" i="11"/>
  <c r="J34" i="11"/>
  <c r="J35" i="11"/>
  <c r="J36" i="11"/>
  <c r="J37" i="11"/>
  <c r="J38" i="11"/>
  <c r="J39" i="11"/>
  <c r="J40" i="11"/>
  <c r="J175" i="11"/>
  <c r="J176" i="11"/>
  <c r="J177" i="11"/>
  <c r="J178" i="11"/>
  <c r="J179" i="11"/>
  <c r="J180" i="11"/>
  <c r="J174" i="11"/>
  <c r="J225" i="11"/>
  <c r="J226" i="11"/>
  <c r="J227" i="11"/>
  <c r="J228" i="11"/>
  <c r="J229" i="11"/>
  <c r="J224" i="11"/>
  <c r="J223" i="11"/>
  <c r="J79" i="11"/>
  <c r="J80" i="11"/>
  <c r="J81" i="11"/>
  <c r="J82" i="11"/>
  <c r="J76" i="11"/>
  <c r="J77" i="11"/>
  <c r="J78" i="11"/>
  <c r="J118" i="11"/>
  <c r="J119" i="11"/>
  <c r="J120" i="11"/>
  <c r="J121" i="11"/>
  <c r="J122" i="11"/>
  <c r="J123" i="11"/>
  <c r="J124" i="11"/>
  <c r="J104" i="11"/>
  <c r="J105" i="11"/>
  <c r="J106" i="11"/>
  <c r="J107" i="11"/>
  <c r="J108" i="11"/>
  <c r="J109" i="11"/>
  <c r="J110" i="11"/>
  <c r="J103" i="11"/>
  <c r="J97" i="11"/>
  <c r="J98" i="11"/>
  <c r="J99" i="11"/>
  <c r="J100" i="11"/>
  <c r="J101" i="11"/>
  <c r="J102" i="11"/>
  <c r="J43" i="11"/>
  <c r="J44" i="11"/>
  <c r="J45" i="11"/>
  <c r="J46" i="11"/>
  <c r="J47" i="11"/>
  <c r="J41" i="11"/>
  <c r="J42" i="11"/>
  <c r="J83" i="11"/>
  <c r="J84" i="11"/>
  <c r="J85" i="11"/>
  <c r="J86" i="11"/>
  <c r="J87" i="11"/>
  <c r="J88" i="11"/>
  <c r="J89" i="11"/>
  <c r="J31" i="11"/>
  <c r="J32" i="11"/>
  <c r="J33" i="11"/>
  <c r="J27" i="11"/>
  <c r="J28" i="11"/>
  <c r="J29" i="11"/>
  <c r="J30" i="11"/>
  <c r="K6" i="11"/>
  <c r="L6" i="11"/>
  <c r="K85" i="11" l="1"/>
  <c r="L85" i="11"/>
  <c r="L100" i="11"/>
  <c r="K100" i="11"/>
  <c r="L124" i="11"/>
  <c r="K124" i="11"/>
  <c r="K80" i="11"/>
  <c r="L80" i="11"/>
  <c r="K178" i="11"/>
  <c r="L178" i="11"/>
  <c r="K113" i="11"/>
  <c r="L113" i="11"/>
  <c r="L91" i="11"/>
  <c r="K91" i="11"/>
  <c r="K8" i="11"/>
  <c r="L8" i="11"/>
  <c r="L16" i="11"/>
  <c r="K16" i="11"/>
  <c r="L30" i="11"/>
  <c r="K30" i="11"/>
  <c r="L84" i="11"/>
  <c r="K84" i="11"/>
  <c r="L99" i="11"/>
  <c r="K99" i="11"/>
  <c r="K123" i="11"/>
  <c r="L123" i="11"/>
  <c r="K79" i="11"/>
  <c r="L79" i="11"/>
  <c r="K177" i="11"/>
  <c r="L177" i="11"/>
  <c r="L112" i="11"/>
  <c r="K112" i="11"/>
  <c r="K26" i="11"/>
  <c r="L26" i="11"/>
  <c r="K7" i="11"/>
  <c r="L7" i="11"/>
  <c r="K15" i="11"/>
  <c r="L15" i="11"/>
  <c r="L29" i="11"/>
  <c r="K29" i="11"/>
  <c r="L83" i="11"/>
  <c r="K83" i="11"/>
  <c r="L98" i="11"/>
  <c r="K98" i="11"/>
  <c r="L122" i="11"/>
  <c r="K122" i="11"/>
  <c r="L223" i="11"/>
  <c r="K223" i="11"/>
  <c r="L176" i="11"/>
  <c r="K176" i="11"/>
  <c r="K111" i="11"/>
  <c r="L111" i="11"/>
  <c r="L25" i="11"/>
  <c r="K25" i="11"/>
  <c r="K14" i="11"/>
  <c r="L14" i="11"/>
  <c r="K28" i="11"/>
  <c r="L28" i="11"/>
  <c r="L42" i="11"/>
  <c r="K42" i="11"/>
  <c r="L97" i="11"/>
  <c r="K97" i="11"/>
  <c r="K121" i="11"/>
  <c r="L121" i="11"/>
  <c r="K224" i="11"/>
  <c r="L224" i="11"/>
  <c r="L175" i="11"/>
  <c r="K175" i="11"/>
  <c r="L117" i="11"/>
  <c r="K117" i="11"/>
  <c r="K24" i="11"/>
  <c r="L24" i="11"/>
  <c r="K75" i="11"/>
  <c r="L75" i="11"/>
  <c r="K13" i="11"/>
  <c r="L13" i="11"/>
  <c r="L27" i="11"/>
  <c r="K27" i="11"/>
  <c r="K41" i="11"/>
  <c r="L41" i="11"/>
  <c r="K103" i="11"/>
  <c r="L103" i="11"/>
  <c r="K120" i="11"/>
  <c r="L120" i="11"/>
  <c r="L229" i="11"/>
  <c r="K229" i="11"/>
  <c r="K40" i="11"/>
  <c r="L40" i="11"/>
  <c r="K116" i="11"/>
  <c r="L116" i="11"/>
  <c r="K12" i="11"/>
  <c r="L12" i="11"/>
  <c r="L74" i="11"/>
  <c r="K74" i="11"/>
  <c r="L19" i="11"/>
  <c r="K19" i="11"/>
  <c r="K33" i="11"/>
  <c r="L33" i="11"/>
  <c r="K47" i="11"/>
  <c r="L47" i="11"/>
  <c r="L110" i="11"/>
  <c r="K110" i="11"/>
  <c r="L119" i="11"/>
  <c r="K119" i="11"/>
  <c r="L228" i="11"/>
  <c r="K228" i="11"/>
  <c r="K39" i="11"/>
  <c r="L39" i="11"/>
  <c r="K115" i="11"/>
  <c r="L115" i="11"/>
  <c r="K23" i="11"/>
  <c r="L23" i="11"/>
  <c r="K73" i="11"/>
  <c r="L73" i="11"/>
  <c r="K66" i="11"/>
  <c r="L66" i="11"/>
  <c r="L32" i="11"/>
  <c r="K32" i="11"/>
  <c r="K46" i="11"/>
  <c r="L46" i="11"/>
  <c r="L109" i="11"/>
  <c r="K109" i="11"/>
  <c r="L118" i="11"/>
  <c r="K118" i="11"/>
  <c r="L227" i="11"/>
  <c r="K227" i="11"/>
  <c r="L38" i="11"/>
  <c r="K38" i="11"/>
  <c r="K90" i="11"/>
  <c r="L90" i="11"/>
  <c r="L11" i="11"/>
  <c r="K11" i="11"/>
  <c r="K72" i="11"/>
  <c r="L72" i="11"/>
  <c r="K65" i="11"/>
  <c r="L65" i="11"/>
  <c r="K31" i="11"/>
  <c r="L31" i="11"/>
  <c r="L45" i="11"/>
  <c r="K45" i="11"/>
  <c r="K108" i="11"/>
  <c r="L108" i="11"/>
  <c r="L78" i="11"/>
  <c r="K78" i="11"/>
  <c r="L226" i="11"/>
  <c r="K226" i="11"/>
  <c r="K37" i="11"/>
  <c r="L37" i="11"/>
  <c r="L96" i="11"/>
  <c r="K96" i="11"/>
  <c r="L22" i="11"/>
  <c r="K22" i="11"/>
  <c r="K71" i="11"/>
  <c r="L71" i="11"/>
  <c r="L64" i="11"/>
  <c r="K64" i="11"/>
  <c r="K89" i="11"/>
  <c r="L89" i="11"/>
  <c r="L44" i="11"/>
  <c r="K44" i="11"/>
  <c r="L107" i="11"/>
  <c r="K107" i="11"/>
  <c r="K77" i="11"/>
  <c r="L77" i="11"/>
  <c r="L225" i="11"/>
  <c r="K225" i="11"/>
  <c r="K36" i="11"/>
  <c r="L36" i="11"/>
  <c r="L95" i="11"/>
  <c r="K95" i="11"/>
  <c r="K10" i="11"/>
  <c r="L10" i="11"/>
  <c r="L70" i="11"/>
  <c r="K70" i="11"/>
  <c r="L63" i="11"/>
  <c r="K63" i="11"/>
  <c r="L88" i="11"/>
  <c r="K88" i="11"/>
  <c r="L43" i="11"/>
  <c r="K43" i="11"/>
  <c r="L106" i="11"/>
  <c r="K106" i="11"/>
  <c r="L76" i="11"/>
  <c r="K76" i="11"/>
  <c r="K174" i="11"/>
  <c r="L174" i="11"/>
  <c r="K35" i="11"/>
  <c r="L35" i="11"/>
  <c r="L94" i="11"/>
  <c r="K94" i="11"/>
  <c r="K21" i="11"/>
  <c r="L21" i="11"/>
  <c r="L69" i="11"/>
  <c r="K69" i="11"/>
  <c r="L62" i="11"/>
  <c r="K62" i="11"/>
  <c r="L87" i="11"/>
  <c r="K87" i="11"/>
  <c r="K102" i="11"/>
  <c r="L102" i="11"/>
  <c r="L105" i="11"/>
  <c r="K105" i="11"/>
  <c r="L82" i="11"/>
  <c r="K82" i="11"/>
  <c r="L180" i="11"/>
  <c r="K180" i="11"/>
  <c r="L34" i="11"/>
  <c r="K34" i="11"/>
  <c r="K93" i="11"/>
  <c r="L93" i="11"/>
  <c r="K9" i="11"/>
  <c r="L9" i="11"/>
  <c r="L18" i="11"/>
  <c r="K18" i="11"/>
  <c r="K68" i="11"/>
  <c r="L68" i="11"/>
  <c r="L86" i="11"/>
  <c r="K86" i="11"/>
  <c r="L101" i="11"/>
  <c r="K101" i="11"/>
  <c r="K104" i="11"/>
  <c r="L104" i="11"/>
  <c r="K81" i="11"/>
  <c r="L81" i="11"/>
  <c r="L179" i="11"/>
  <c r="K179" i="11"/>
  <c r="L114" i="11"/>
  <c r="K114" i="11"/>
  <c r="L92" i="11"/>
  <c r="K92" i="11"/>
  <c r="K20" i="11"/>
  <c r="L20" i="11"/>
  <c r="L17" i="11"/>
  <c r="K17" i="11"/>
  <c r="L67" i="11"/>
  <c r="K67" i="11"/>
</calcChain>
</file>

<file path=xl/sharedStrings.xml><?xml version="1.0" encoding="utf-8"?>
<sst xmlns="http://schemas.openxmlformats.org/spreadsheetml/2006/main" count="2347" uniqueCount="287">
  <si>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</si>
  <si>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</si>
  <si>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</si>
  <si>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</si>
  <si>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</si>
  <si>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</si>
  <si>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</si>
  <si>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</si>
  <si>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</si>
  <si>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</si>
  <si>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</si>
  <si>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</si>
  <si>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</si>
  <si>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</si>
  <si>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XL</t>
  </si>
  <si>
    <t xml:space="preserve">Quốc lộ 1 </t>
  </si>
  <si>
    <t>Quốc lộ 1</t>
  </si>
  <si>
    <t>TB</t>
  </si>
  <si>
    <t>Các đường còn lại</t>
  </si>
  <si>
    <t>XL1NT1_D1</t>
  </si>
  <si>
    <t>XL1NT1_D2</t>
  </si>
  <si>
    <t>XL1NT1_D3</t>
  </si>
  <si>
    <t>XL1NT1_D4</t>
  </si>
  <si>
    <t>XL1NT1_D5</t>
  </si>
  <si>
    <t>XL5NT1_D1</t>
  </si>
  <si>
    <t>XL5NT1_D2</t>
  </si>
  <si>
    <t>XL5NT1_D3</t>
  </si>
  <si>
    <t>XL20NT1</t>
  </si>
  <si>
    <t>XL21NT</t>
  </si>
  <si>
    <t>XL24NT</t>
  </si>
  <si>
    <t>XL26NT2_D1</t>
  </si>
  <si>
    <t>XL26NT2_D2</t>
  </si>
  <si>
    <t>Đường Tổ 13</t>
  </si>
  <si>
    <t>XL40NT2_D1</t>
  </si>
  <si>
    <t>XL40NT2_D2</t>
  </si>
  <si>
    <t>XL41NT2_D1</t>
  </si>
  <si>
    <t>XL41NT2_D2</t>
  </si>
  <si>
    <t>Đường Bà Rết</t>
  </si>
  <si>
    <t>XL105NT</t>
  </si>
  <si>
    <t>XL106NT</t>
  </si>
  <si>
    <t>XL107NT</t>
  </si>
  <si>
    <t>XL108NT</t>
  </si>
  <si>
    <t>XL109NT</t>
  </si>
  <si>
    <t>XL110NT</t>
  </si>
  <si>
    <t>CM</t>
  </si>
  <si>
    <t>Trạm xăng dầu Nam Hà (+100 m)</t>
  </si>
  <si>
    <t>CM5NT1_D1</t>
  </si>
  <si>
    <t>Ngã ba đường Xuân Bảo - Xuân Tây (-300 m)</t>
  </si>
  <si>
    <t>CM5NT1_D2</t>
  </si>
  <si>
    <t>CM5NT1_D3</t>
  </si>
  <si>
    <t>CM5NT1_D4</t>
  </si>
  <si>
    <t>Ngã ba đường Tân Hạnh đi Nam Hà</t>
  </si>
  <si>
    <t>Đường Xuân Bảo - Xuân Tây</t>
  </si>
  <si>
    <t>CM16NT2_D1</t>
  </si>
  <si>
    <t>CM16NT2_D2</t>
  </si>
  <si>
    <t>CM16NT2_D3</t>
  </si>
  <si>
    <t>Đường Tân Mỹ - Nhân Nghĩa</t>
  </si>
  <si>
    <t>CM17NT2_D1</t>
  </si>
  <si>
    <t>CM17NT2_D2</t>
  </si>
  <si>
    <t>Đường tỉnh 765B</t>
  </si>
  <si>
    <t>Đường ấp Nam Hà đi ấp Bưng Cần</t>
  </si>
  <si>
    <t>CM42NT2</t>
  </si>
  <si>
    <t>Đường Lê Hồng Phong</t>
  </si>
  <si>
    <t>XL40NT2_D1+1</t>
  </si>
  <si>
    <t>XL40NT2_D1+2</t>
  </si>
  <si>
    <t>XL40NT2_D1+3</t>
  </si>
  <si>
    <t>XL40NT2_D1+4</t>
  </si>
  <si>
    <t>XL40NT2_D2+1</t>
  </si>
  <si>
    <t>XL40NT2_D2+2</t>
  </si>
  <si>
    <t>XL40NT2_D2+3</t>
  </si>
  <si>
    <t>XL40NT2_D2+4</t>
  </si>
  <si>
    <t>XL41NT2_D1+1</t>
  </si>
  <si>
    <t>XL41NT2_D1+2</t>
  </si>
  <si>
    <t>XL41NT2_D1+3</t>
  </si>
  <si>
    <t>XL41NT2_D1+4</t>
  </si>
  <si>
    <t>XL41NT2_D2+1</t>
  </si>
  <si>
    <t>XL41NT2_D2+2</t>
  </si>
  <si>
    <t>XL41NT2_D2+3</t>
  </si>
  <si>
    <t>XL41NT2_D2+4</t>
  </si>
  <si>
    <t>XL5NT1_D1+1</t>
  </si>
  <si>
    <t>XL5NT1_D1+2</t>
  </si>
  <si>
    <t>XL5NT1_D1+3</t>
  </si>
  <si>
    <t>XL5NT1_D1+4</t>
  </si>
  <si>
    <t>XL5NT1_D2+1</t>
  </si>
  <si>
    <t>XL5NT1_D2+2</t>
  </si>
  <si>
    <t>XL5NT1_D2+3</t>
  </si>
  <si>
    <t>XL5NT1_D2+4</t>
  </si>
  <si>
    <t>XL5NT1_D3+1</t>
  </si>
  <si>
    <t>XL5NT1_D3+2</t>
  </si>
  <si>
    <t>XL5NT1_D3+3</t>
  </si>
  <si>
    <t>XL5NT1_D3+4</t>
  </si>
  <si>
    <t>Trung tâm Văn hóa Thể thao - Học tập Cộng đồng xã Xuân Bảo cũ</t>
  </si>
  <si>
    <t>Đường Nông Doanh 3</t>
  </si>
  <si>
    <t>Đường văn hóa Nông Doanh</t>
  </si>
  <si>
    <t>Đường Nông Doanh 1</t>
  </si>
  <si>
    <t>Đường Nông Doanh 2</t>
  </si>
  <si>
    <t>Đường hẻm cầu Gia Trấp</t>
  </si>
  <si>
    <t>Đường Suối Rết B</t>
  </si>
  <si>
    <t>XL24NT+1</t>
  </si>
  <si>
    <t>XL24NT+2</t>
  </si>
  <si>
    <t>XL24NT+3</t>
  </si>
  <si>
    <t>XL24NT+4</t>
  </si>
  <si>
    <t>Đường Chiến Thắng - Long Khánh</t>
  </si>
  <si>
    <t>XL26NT2_D1+1</t>
  </si>
  <si>
    <t>XL26NT2_D1+2</t>
  </si>
  <si>
    <t>XL26NT2_D1+3</t>
  </si>
  <si>
    <t>XL26NT2_D1+4</t>
  </si>
  <si>
    <t>XL26NT2_D2+1</t>
  </si>
  <si>
    <t>XL26NT2_D2+2</t>
  </si>
  <si>
    <t>XL26NT2_D2+3</t>
  </si>
  <si>
    <t>XL26NT2_D2+4</t>
  </si>
  <si>
    <t>Xã Xuân Định</t>
  </si>
  <si>
    <t xml:space="preserve">Các tuyến đường giao thông không đấu nối trực tiếp và thông ra </t>
  </si>
  <si>
    <t>Giá nhà nước</t>
  </si>
  <si>
    <t>Giá đất ở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</si>
  <si>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</si>
  <si>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</si>
  <si>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</si>
  <si>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</si>
  <si>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</si>
  <si>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</si>
  <si>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trồng cây lâu năm, đất trồng cây hằng năm hiện hành</t>
  </si>
  <si>
    <t>Giá đất trồng rừng sản xuất, nuôi trồng thủy sản hiện hành</t>
  </si>
  <si>
    <t>XL1NT1_D1+1</t>
  </si>
  <si>
    <t>XL1NT1_D1+2</t>
  </si>
  <si>
    <t>XL1NT1_D1+3</t>
  </si>
  <si>
    <t>XL1NT1_D1+4</t>
  </si>
  <si>
    <t>XL1NT1_D2+1</t>
  </si>
  <si>
    <t>XL1NT1_D2+2</t>
  </si>
  <si>
    <t>XL1NT1_D2+3</t>
  </si>
  <si>
    <t>XL1NT1_D2+4</t>
  </si>
  <si>
    <t>XL1NT1_D3+1</t>
  </si>
  <si>
    <t>XL1NT1_D3+2</t>
  </si>
  <si>
    <t>XL1NT1_D3+3</t>
  </si>
  <si>
    <t>XL1NT1_D3+4</t>
  </si>
  <si>
    <t>XL1NT1_D4+1</t>
  </si>
  <si>
    <t>XL1NT1_D4+2</t>
  </si>
  <si>
    <t>XL1NT1_D4+3</t>
  </si>
  <si>
    <t>XL1NT1_D4+4</t>
  </si>
  <si>
    <t>XL1NT1_D5+1</t>
  </si>
  <si>
    <t>XL1NT1_D5+2</t>
  </si>
  <si>
    <t>XL1NT1_D5+3</t>
  </si>
  <si>
    <t>XL1NT1_D5+4</t>
  </si>
  <si>
    <t>CM5NT1_D1+1</t>
  </si>
  <si>
    <t>CM5NT1_D1+2</t>
  </si>
  <si>
    <t>CM5NT1_D1+3</t>
  </si>
  <si>
    <t>CM5NT1_D1+4</t>
  </si>
  <si>
    <t>CM5NT1_D2+1</t>
  </si>
  <si>
    <t>CM5NT1_D2+2</t>
  </si>
  <si>
    <t>CM5NT1_D2+3</t>
  </si>
  <si>
    <t>CM5NT1_D2+4</t>
  </si>
  <si>
    <t>CM5NT1_D3+1</t>
  </si>
  <si>
    <t>CM5NT1_D3+2</t>
  </si>
  <si>
    <t>CM5NT1_D3+3</t>
  </si>
  <si>
    <t>CM5NT1_D3+4</t>
  </si>
  <si>
    <t>CM5NT1_D4+1</t>
  </si>
  <si>
    <t>CM5NT1_D4+2</t>
  </si>
  <si>
    <t>CM5NT1_D4+3</t>
  </si>
  <si>
    <t>CM5NT1_D4+4</t>
  </si>
  <si>
    <t>CM42NT2+1</t>
  </si>
  <si>
    <t>CM42NT2+2</t>
  </si>
  <si>
    <t>CM42NT2+3</t>
  </si>
  <si>
    <t>CM42NT2+4</t>
  </si>
  <si>
    <t>CM17NT2_D1+1</t>
  </si>
  <si>
    <t>CM17NT2_D1+2</t>
  </si>
  <si>
    <t>CM17NT2_D1+3</t>
  </si>
  <si>
    <t>CM17NT2_D1+4</t>
  </si>
  <si>
    <t>CM17NT2_D2+1</t>
  </si>
  <si>
    <t>CM17NT2_D2+2</t>
  </si>
  <si>
    <t>CM17NT2_D2+3</t>
  </si>
  <si>
    <t>CM17NT2_D2+4</t>
  </si>
  <si>
    <t>CM16NT2_D1+1</t>
  </si>
  <si>
    <t>CM16NT2_D1+2</t>
  </si>
  <si>
    <t>CM16NT2_D1+3</t>
  </si>
  <si>
    <t>CM16NT2_D1+4</t>
  </si>
  <si>
    <t>CM16NT2_D2+1</t>
  </si>
  <si>
    <t>CM16NT2_D2+2</t>
  </si>
  <si>
    <t>CM16NT2_D2+3</t>
  </si>
  <si>
    <t>CM16NT2_D2+4</t>
  </si>
  <si>
    <t>CM16NT2_D3+1</t>
  </si>
  <si>
    <t>CM16NT2_D3+2</t>
  </si>
  <si>
    <t>CM16NT2_D3+3</t>
  </si>
  <si>
    <t>CM16NT2_D3+4</t>
  </si>
  <si>
    <t>XL109NT+1</t>
  </si>
  <si>
    <t>XL109NT+2</t>
  </si>
  <si>
    <t>XL109NT+3</t>
  </si>
  <si>
    <t>XL109NT+4</t>
  </si>
  <si>
    <t>XL110NT+1</t>
  </si>
  <si>
    <t>XL110NT+2</t>
  </si>
  <si>
    <t>XL110NT+3</t>
  </si>
  <si>
    <t>XL110NT+4</t>
  </si>
  <si>
    <t>XL107NT+1</t>
  </si>
  <si>
    <t>XL107NT+2</t>
  </si>
  <si>
    <t>XL107NT+3</t>
  </si>
  <si>
    <t>XL107NT+4</t>
  </si>
  <si>
    <t>XL108NT+1</t>
  </si>
  <si>
    <t>XL108NT+2</t>
  </si>
  <si>
    <t>XL108NT+3</t>
  </si>
  <si>
    <t>XL108NT+4</t>
  </si>
  <si>
    <t>XL105NT+1</t>
  </si>
  <si>
    <t>XL105NT+2</t>
  </si>
  <si>
    <t>XL105NT+3</t>
  </si>
  <si>
    <t>XL105NT+4</t>
  </si>
  <si>
    <t>XL106NT+1</t>
  </si>
  <si>
    <t>XL106NT+2</t>
  </si>
  <si>
    <t>XL106NT+3</t>
  </si>
  <si>
    <t>XL106NT+4</t>
  </si>
  <si>
    <t>XL20NT1+1</t>
  </si>
  <si>
    <t>XL20NT1+2</t>
  </si>
  <si>
    <t>XL20NT1+3</t>
  </si>
  <si>
    <t>XL20NT1+4</t>
  </si>
  <si>
    <t>XL21NT+1</t>
  </si>
  <si>
    <t>XL21NT+2</t>
  </si>
  <si>
    <t>XL21NT+3</t>
  </si>
  <si>
    <t>XL21NT+4</t>
  </si>
  <si>
    <t/>
  </si>
  <si>
    <t>Ranh xã Bảo Hòa cũ</t>
  </si>
  <si>
    <t>Hết giáo xứ Xuân Bình</t>
  </si>
  <si>
    <t>Giáp ranh xã Xuân Phú</t>
  </si>
  <si>
    <t>Đường Mả Vôi đi ấp Bưng Cần</t>
  </si>
  <si>
    <t>Đường Chiến Thắng đi Nam Hà</t>
  </si>
  <si>
    <t>Suối Cạn</t>
  </si>
  <si>
    <t>Ngã ba Xuân Định</t>
  </si>
  <si>
    <t>Hết nghĩa địa Bảo Thị</t>
  </si>
  <si>
    <t>Cầu Suối Hai</t>
  </si>
  <si>
    <t>Giáp Trung tâm Văn hóa Thể thao - Học tập Cộng đồng xã Xuân Bảo cũ</t>
  </si>
  <si>
    <t>Giáp ranh xã Cẩm Mỹ</t>
  </si>
  <si>
    <t>Ngã ba (hết ranh thửa đất số 97, tờ BĐĐC số 63, ấp Bưng Cần, xã Xuân Định)</t>
  </si>
  <si>
    <t>Hết mét thứ 500</t>
  </si>
  <si>
    <t>Giáp ranh xã Cẩm Mỹ và phường Hàng Gòn</t>
  </si>
  <si>
    <t>Phân hiệu Trường Tiểu học Mỹ Hạnh (+300 m)</t>
  </si>
  <si>
    <t>Ranh giới xã Cẩm Mỹ</t>
  </si>
  <si>
    <t>Ranh giới phường Hàng Gòn</t>
  </si>
  <si>
    <t>Suối Gia Trấp</t>
  </si>
  <si>
    <t>Ranh giới thành phố Long Khánh</t>
  </si>
  <si>
    <t>Đường đồi đá Bảo Hòa đi Long Khánh</t>
  </si>
  <si>
    <t>Quốc lộ 1+500m</t>
  </si>
  <si>
    <t>Ranh giới phường Long Khánh</t>
  </si>
  <si>
    <t>Giáp ranh phường Hàng Gòn</t>
  </si>
  <si>
    <t>Hết công ty Intimex</t>
  </si>
  <si>
    <t>Điểm qua đường vào tu viện Đa Minh 60m</t>
  </si>
  <si>
    <t>Qua UBND xã Bảo Hòa cũ 300m</t>
  </si>
  <si>
    <t>Ngã ba Xuân Định + 200m</t>
  </si>
  <si>
    <t>Hết ranh thửa đất số 76, tờ BĐĐC số 21 về bên phải và hết ranh thửa đất số 47, tờ BĐĐC số 22 về bên trái</t>
  </si>
  <si>
    <t>Hết ranh thửa đất số 73, tờ BĐĐC số 02 về bên phải và hết ranh thửa đất số 40, tờ BĐĐC số 21</t>
  </si>
  <si>
    <t>Hết ranh thửa đất số 54, tờ BĐĐC số 02 về bên phải và hết ranh thửa đất số 41, tờ BĐĐC số 19 về bên trái</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</si>
  <si>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</si>
  <si>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</si>
  <si>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</si>
  <si>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</si>
  <si>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</si>
  <si>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XL3+1+1Vị trí 1</t>
  </si>
  <si>
    <t>XL2+1+2Vị trí 1</t>
  </si>
  <si>
    <t>XL2+2+2Vị trí 1</t>
  </si>
  <si>
    <t>XL3+2+1Vị trí 1</t>
  </si>
  <si>
    <t>XL3+3+1Vị trí 1</t>
  </si>
  <si>
    <t>XL2+3+2Vị trí 1</t>
  </si>
  <si>
    <t>Vị trí</t>
  </si>
  <si>
    <t>Xã, phường</t>
  </si>
  <si>
    <t>Đường Nhóm</t>
  </si>
  <si>
    <t>Vị trí 1</t>
  </si>
  <si>
    <t>Xã Xuân ĐịnhVị trí 1170</t>
  </si>
  <si>
    <t>Các đường nhóm I</t>
  </si>
  <si>
    <t>Vị trí 2</t>
  </si>
  <si>
    <t>Xã Xuân ĐịnhVị trí 2150</t>
  </si>
  <si>
    <t>Vị trí 3</t>
  </si>
  <si>
    <t>Xã Xuân ĐịnhVị trí 3135</t>
  </si>
  <si>
    <t>Vị trí 4</t>
  </si>
  <si>
    <t>Xã Xuân ĐịnhVị trí 4120</t>
  </si>
  <si>
    <t>Xã Xuân ĐịnhVị trí 1160</t>
  </si>
  <si>
    <t>Xã Xuân ĐịnhVị trí 2140</t>
  </si>
  <si>
    <t>Các đường nhóm II</t>
  </si>
  <si>
    <t>Xã Xuân ĐịnhVị trí 3120</t>
  </si>
  <si>
    <t>Xã Xuân ĐịnhVị trí 4100</t>
  </si>
  <si>
    <t>Xã Xuân ĐịnhVị trí 1165</t>
  </si>
  <si>
    <t>Xã Xuân ĐịnhVị trí 2145</t>
  </si>
  <si>
    <t>Xã Xuân ĐịnhVị trí 3130</t>
  </si>
  <si>
    <t>Xã Xuân ĐịnhVị trí 4110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</si>
  <si>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</si>
  <si>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</si>
  <si>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</si>
  <si>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</si>
  <si>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</si>
  <si>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</si>
  <si>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</si>
  <si>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A.2.29 HỆ SỐ ĐIỀU CHỈNH MỨC BIẾN ĐỘNG THỊ TRƯỜNG CÁC LOẠI ĐẤT NÔNG NGHIỆP
XÃ XUÂN ĐỊNH, TỈNH ĐỒNG NAI</t>
  </si>
  <si>
    <t>PHỤ LỤC A.1.29 HỆ SỐ ĐIỀU CHỈNH MỨC BIẾN ĐỘNG THỊ TRƯỜNG CÁC LOẠI ĐẤT PHI NÔNG NGHIỆP
XÃ XUÂN ĐỊNH,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</si>
</sst>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4"/>
      <color theme="1"/>
      <name val="Times New Roman"/>
      <family val="1"/>
    </font>
    <font>
      <sz val="14"/>
      <name val="Times New Roman"/>
      <family val="1"/>
    </font>
    <font>
      <b/>
      <sz val="12"/>
      <color theme="1"/>
      <name val="Times New Roman"/>
      <family val="1"/>
    </font>
    <font>
      <b/>
      <sz val="14"/>
      <color theme="1"/>
      <name val="Times New Roman"/>
      <family val="1"/>
    </font>
    <font>
      <sz val="13"/>
      <color theme="1"/>
      <name val="Times New Roman"/>
      <family val="1"/>
    </font>
    <font>
      <b/>
      <sz val="13"/>
      <name val="Times New Roman"/>
      <family val="1"/>
    </font>
    <font>
      <i/>
      <sz val="14"/>
      <name val="Times New Roman"/>
      <family val="1"/>
    </font>
  </fonts>
  <fills count="3">
    <fill>
      <patternFill patternType="none"/>
    </fill>
    <fill>
      <patternFill patternType="gray125"/>
    </fill>
    <fill>
      <patternFill patternType="solid">
        <fgColor theme="8" tint="0.59999389629810485"/>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4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3" xfId="0" applyFont="1" applyBorder="1" applyAlignment="1">
      <alignment horizontal="center" vertical="center" wrapText="1"/>
    </xf>
    <xf numFmtId="0" fontId="9" fillId="0" borderId="0" xfId="0" applyFont="1" applyAlignment="1">
      <alignment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0" xfId="0" applyFont="1" applyAlignment="1">
      <alignment wrapText="1"/>
    </xf>
    <xf numFmtId="3" fontId="14" fillId="0" borderId="3" xfId="0" applyNumberFormat="1" applyFont="1" applyBorder="1" applyAlignment="1">
      <alignment horizontal="center" vertical="center" wrapText="1"/>
    </xf>
    <xf numFmtId="0" fontId="8" fillId="0" borderId="0" xfId="7" applyFont="1" applyAlignment="1">
      <alignment wrapText="1"/>
    </xf>
    <xf numFmtId="0" fontId="8" fillId="0" borderId="0" xfId="0" applyFont="1" applyAlignment="1">
      <alignment vertical="center"/>
    </xf>
    <xf numFmtId="168" fontId="8" fillId="0" borderId="0" xfId="7" applyNumberFormat="1" applyFont="1" applyAlignment="1">
      <alignment wrapText="1"/>
    </xf>
    <xf numFmtId="0" fontId="18" fillId="0" borderId="0" xfId="0" applyFont="1" applyAlignment="1">
      <alignment wrapText="1"/>
    </xf>
    <xf numFmtId="166" fontId="14" fillId="0" borderId="0" xfId="1" applyNumberFormat="1" applyFont="1" applyFill="1" applyBorder="1" applyAlignment="1">
      <alignment horizontal="right" vertical="center" wrapText="1"/>
    </xf>
    <xf numFmtId="166" fontId="17" fillId="0" borderId="0" xfId="1" applyNumberFormat="1" applyFont="1" applyFill="1" applyBorder="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left" vertical="center" wrapText="1"/>
    </xf>
    <xf numFmtId="4" fontId="17" fillId="0" borderId="0" xfId="0" applyNumberFormat="1" applyFont="1" applyAlignment="1">
      <alignment vertical="center" wrapText="1"/>
    </xf>
    <xf numFmtId="3" fontId="17" fillId="0" borderId="0" xfId="0" applyNumberFormat="1" applyFont="1" applyAlignment="1">
      <alignment horizontal="right" vertical="center" wrapText="1"/>
    </xf>
    <xf numFmtId="0" fontId="17" fillId="0" borderId="0" xfId="0" applyFont="1" applyAlignment="1">
      <alignment horizontal="right" vertical="center" wrapText="1"/>
    </xf>
    <xf numFmtId="43" fontId="17"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167" fontId="8" fillId="0" borderId="0" xfId="1" applyNumberFormat="1" applyFont="1" applyFill="1" applyBorder="1" applyAlignment="1">
      <alignment horizontal="left" vertical="center" wrapText="1"/>
    </xf>
    <xf numFmtId="0" fontId="8" fillId="0" borderId="0" xfId="0" applyFont="1"/>
    <xf numFmtId="166" fontId="8" fillId="0" borderId="0" xfId="1" applyNumberFormat="1" applyFont="1" applyFill="1" applyBorder="1" applyAlignment="1">
      <alignment horizontal="center" vertical="center" wrapText="1"/>
    </xf>
    <xf numFmtId="0" fontId="10" fillId="0" borderId="0" xfId="0" applyFont="1" applyAlignment="1">
      <alignment wrapText="1"/>
    </xf>
    <xf numFmtId="166" fontId="17" fillId="0" borderId="3" xfId="1" applyNumberFormat="1" applyFont="1" applyBorder="1" applyAlignment="1">
      <alignment horizontal="right" vertical="center" wrapText="1"/>
    </xf>
    <xf numFmtId="0" fontId="13" fillId="0" borderId="0" xfId="0" applyFont="1" applyAlignment="1">
      <alignment vertical="center" wrapText="1"/>
    </xf>
    <xf numFmtId="0" fontId="4" fillId="2" borderId="0" xfId="0" applyFont="1" applyFill="1" applyAlignment="1">
      <alignment wrapText="1"/>
    </xf>
    <xf numFmtId="166" fontId="8" fillId="0" borderId="3" xfId="4" applyNumberFormat="1" applyFont="1" applyBorder="1" applyAlignment="1">
      <alignment horizontal="center" vertical="center" wrapText="1"/>
    </xf>
    <xf numFmtId="166" fontId="8" fillId="0" borderId="3" xfId="1" applyNumberFormat="1" applyFont="1" applyBorder="1" applyAlignment="1">
      <alignment horizontal="center" vertical="center" wrapText="1"/>
    </xf>
    <xf numFmtId="167" fontId="8" fillId="0" borderId="3" xfId="1" applyNumberFormat="1" applyFont="1" applyBorder="1" applyAlignment="1">
      <alignment horizontal="center" vertical="center" wrapText="1"/>
    </xf>
    <xf numFmtId="43" fontId="8" fillId="0" borderId="3" xfId="1" applyFont="1" applyBorder="1" applyAlignment="1">
      <alignment horizontal="center" vertical="center" wrapText="1"/>
    </xf>
    <xf numFmtId="2" fontId="8" fillId="0" borderId="3" xfId="1" applyNumberFormat="1" applyFont="1" applyBorder="1" applyAlignment="1">
      <alignment horizontal="center" vertical="center" wrapText="1"/>
    </xf>
    <xf numFmtId="2" fontId="8" fillId="0" borderId="3" xfId="1" applyNumberFormat="1" applyFont="1" applyBorder="1" applyAlignment="1">
      <alignment horizontal="left" vertical="center" wrapText="1"/>
    </xf>
    <xf numFmtId="166" fontId="8" fillId="0" borderId="6"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9" fontId="8" fillId="0" borderId="3"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37" fontId="16" fillId="0" borderId="0" xfId="0" applyNumberFormat="1" applyFont="1" applyAlignment="1">
      <alignment horizontal="right" vertical="center" wrapText="1"/>
    </xf>
    <xf numFmtId="0" fontId="16" fillId="0" borderId="0" xfId="0" applyFont="1" applyAlignment="1">
      <alignment horizontal="right" vertical="center" wrapText="1"/>
    </xf>
    <xf numFmtId="37" fontId="17" fillId="0" borderId="3" xfId="0" applyNumberFormat="1" applyFont="1" applyBorder="1" applyAlignment="1">
      <alignment horizontal="right" vertical="center" wrapText="1"/>
    </xf>
    <xf numFmtId="43" fontId="1" fillId="0" borderId="0" xfId="1" applyFont="1" applyAlignment="1">
      <alignment vertical="center" wrapText="1"/>
    </xf>
    <xf numFmtId="0" fontId="8" fillId="0" borderId="16" xfId="0" applyFont="1" applyBorder="1" applyAlignment="1">
      <alignment horizontal="center" vertical="center" wrapText="1"/>
    </xf>
    <xf numFmtId="2" fontId="17" fillId="0" borderId="0" xfId="1" applyNumberFormat="1" applyFont="1" applyFill="1" applyBorder="1" applyAlignment="1">
      <alignment horizontal="right" vertical="center" wrapText="1"/>
    </xf>
    <xf numFmtId="167" fontId="8" fillId="0" borderId="0" xfId="1" applyNumberFormat="1" applyFont="1" applyFill="1" applyBorder="1" applyAlignment="1">
      <alignment horizontal="center" vertical="center" wrapText="1"/>
    </xf>
    <xf numFmtId="0" fontId="19" fillId="0" borderId="0" xfId="0" applyFont="1" applyAlignment="1">
      <alignment horizontal="center" vertical="center"/>
    </xf>
    <xf numFmtId="0" fontId="20" fillId="0" borderId="0" xfId="0" applyFont="1" applyAlignment="1">
      <alignment horizontal="center" vertical="center" wrapText="1"/>
    </xf>
    <xf numFmtId="43" fontId="17" fillId="0" borderId="3" xfId="1" applyFont="1" applyFill="1" applyBorder="1" applyAlignment="1">
      <alignment horizontal="left" vertical="center" wrapText="1"/>
    </xf>
    <xf numFmtId="43" fontId="17" fillId="0" borderId="3" xfId="1" applyFont="1" applyFill="1" applyBorder="1" applyAlignment="1">
      <alignment horizontal="right" vertical="center" wrapText="1"/>
    </xf>
    <xf numFmtId="43" fontId="17" fillId="0" borderId="3" xfId="1" applyFont="1" applyBorder="1" applyAlignment="1">
      <alignment horizontal="right"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21" fillId="0" borderId="2" xfId="0" applyFont="1" applyBorder="1" applyAlignment="1">
      <alignment horizontal="center" vertical="center" wrapText="1"/>
    </xf>
    <xf numFmtId="44" fontId="21" fillId="0" borderId="2" xfId="6" applyFont="1" applyBorder="1" applyAlignment="1">
      <alignment horizontal="center" vertical="center" wrapText="1"/>
    </xf>
    <xf numFmtId="0" fontId="23" fillId="0" borderId="0" xfId="0" applyFont="1" applyAlignment="1">
      <alignment wrapText="1"/>
    </xf>
    <xf numFmtId="0" fontId="21" fillId="2" borderId="2" xfId="0" applyFont="1" applyFill="1" applyBorder="1" applyAlignment="1">
      <alignment vertical="center" wrapText="1"/>
    </xf>
    <xf numFmtId="0" fontId="23" fillId="2" borderId="0" xfId="0" applyFont="1" applyFill="1" applyAlignment="1">
      <alignment wrapText="1"/>
    </xf>
    <xf numFmtId="0" fontId="21" fillId="0" borderId="3" xfId="0" applyFont="1" applyBorder="1" applyAlignment="1">
      <alignment vertical="center" wrapText="1"/>
    </xf>
    <xf numFmtId="0" fontId="21" fillId="0" borderId="15" xfId="0" applyFont="1" applyBorder="1" applyAlignment="1">
      <alignment horizontal="center" vertical="center" wrapText="1"/>
    </xf>
    <xf numFmtId="0" fontId="22" fillId="0" borderId="3" xfId="0" applyFont="1" applyBorder="1" applyAlignment="1">
      <alignment horizontal="center" vertical="center" wrapText="1"/>
    </xf>
    <xf numFmtId="3" fontId="21" fillId="0" borderId="3" xfId="0" applyNumberFormat="1" applyFont="1" applyBorder="1" applyAlignment="1">
      <alignment vertical="center" wrapText="1"/>
    </xf>
    <xf numFmtId="0" fontId="21" fillId="0" borderId="0" xfId="0" applyFont="1" applyAlignment="1">
      <alignment wrapText="1"/>
    </xf>
    <xf numFmtId="3" fontId="21" fillId="2" borderId="3" xfId="0" applyNumberFormat="1" applyFont="1" applyFill="1" applyBorder="1" applyAlignment="1">
      <alignment vertical="center" wrapText="1"/>
    </xf>
    <xf numFmtId="0" fontId="21" fillId="2" borderId="3" xfId="0" applyFont="1" applyFill="1" applyBorder="1" applyAlignment="1">
      <alignment vertical="center" wrapText="1"/>
    </xf>
    <xf numFmtId="0" fontId="21" fillId="2" borderId="0" xfId="0" applyFont="1" applyFill="1" applyAlignment="1">
      <alignment wrapText="1"/>
    </xf>
    <xf numFmtId="0" fontId="17" fillId="0" borderId="3"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3" xfId="0" applyFont="1" applyBorder="1" applyAlignment="1">
      <alignment horizontal="left" vertical="center" wrapText="1"/>
    </xf>
    <xf numFmtId="166" fontId="17" fillId="0" borderId="3" xfId="1" applyNumberFormat="1" applyFont="1" applyFill="1" applyBorder="1" applyAlignment="1">
      <alignment horizontal="right" vertical="center" wrapText="1"/>
    </xf>
    <xf numFmtId="3" fontId="17" fillId="0" borderId="0" xfId="0" applyNumberFormat="1" applyFont="1" applyAlignment="1">
      <alignment horizontal="right" wrapText="1"/>
    </xf>
    <xf numFmtId="0" fontId="17" fillId="0" borderId="0" xfId="0" applyFont="1" applyAlignment="1">
      <alignment wrapText="1"/>
    </xf>
    <xf numFmtId="0" fontId="17" fillId="0" borderId="3" xfId="8" applyFont="1" applyBorder="1" applyAlignment="1">
      <alignment horizontal="right" vertical="center" wrapText="1"/>
    </xf>
    <xf numFmtId="37" fontId="17" fillId="0" borderId="0" xfId="0" applyNumberFormat="1" applyFont="1" applyAlignment="1">
      <alignment wrapText="1"/>
    </xf>
    <xf numFmtId="0" fontId="17" fillId="0" borderId="11" xfId="0" applyFont="1" applyBorder="1" applyAlignment="1">
      <alignment horizontal="center" vertical="center" wrapText="1"/>
    </xf>
    <xf numFmtId="37" fontId="17" fillId="0" borderId="7" xfId="0" applyNumberFormat="1" applyFont="1" applyBorder="1" applyAlignment="1">
      <alignment horizontal="right" vertical="center" wrapText="1"/>
    </xf>
    <xf numFmtId="3" fontId="17" fillId="0" borderId="3" xfId="0" applyNumberFormat="1" applyFont="1" applyBorder="1" applyAlignment="1">
      <alignment horizontal="center" vertical="center" wrapText="1"/>
    </xf>
    <xf numFmtId="0" fontId="22" fillId="0" borderId="0" xfId="0" applyFont="1" applyAlignment="1">
      <alignment vertical="center" wrapText="1"/>
    </xf>
    <xf numFmtId="44" fontId="21" fillId="0" borderId="2" xfId="6" applyFont="1" applyBorder="1" applyAlignment="1">
      <alignment vertical="center" wrapText="1"/>
    </xf>
    <xf numFmtId="166" fontId="17" fillId="0" borderId="7" xfId="1" applyNumberFormat="1" applyFont="1" applyFill="1" applyBorder="1" applyAlignment="1">
      <alignment horizontal="right" vertical="center" wrapText="1"/>
    </xf>
    <xf numFmtId="0" fontId="17" fillId="0" borderId="0" xfId="0" quotePrefix="1" applyFont="1" applyAlignment="1">
      <alignment wrapText="1"/>
    </xf>
    <xf numFmtId="0" fontId="24" fillId="0" borderId="0" xfId="0" applyFont="1" applyAlignment="1">
      <alignment horizontal="center" vertical="center" wrapText="1"/>
    </xf>
    <xf numFmtId="0" fontId="17" fillId="0" borderId="11" xfId="0" applyFont="1" applyBorder="1" applyAlignment="1">
      <alignment vertical="center" wrapText="1"/>
    </xf>
    <xf numFmtId="0" fontId="17" fillId="0" borderId="12" xfId="0" applyFont="1" applyBorder="1" applyAlignment="1">
      <alignment vertical="center" wrapText="1"/>
    </xf>
    <xf numFmtId="0" fontId="17" fillId="0" borderId="7" xfId="0" applyFont="1" applyBorder="1" applyAlignment="1">
      <alignment vertical="center" wrapText="1"/>
    </xf>
    <xf numFmtId="0" fontId="17" fillId="0" borderId="18" xfId="0" applyFont="1" applyBorder="1" applyAlignment="1">
      <alignment vertical="center" wrapText="1"/>
    </xf>
    <xf numFmtId="0" fontId="17" fillId="0" borderId="13" xfId="0" applyFont="1" applyBorder="1" applyAlignment="1">
      <alignment vertical="center" wrapText="1"/>
    </xf>
    <xf numFmtId="0" fontId="17" fillId="0" borderId="14" xfId="0" applyFont="1" applyBorder="1" applyAlignment="1">
      <alignment vertical="center" wrapText="1"/>
    </xf>
    <xf numFmtId="0" fontId="17" fillId="0" borderId="17" xfId="0" applyFont="1" applyBorder="1" applyAlignment="1">
      <alignment vertical="center" wrapText="1"/>
    </xf>
    <xf numFmtId="0" fontId="17" fillId="0" borderId="8" xfId="0" applyFont="1" applyBorder="1" applyAlignment="1">
      <alignment vertical="center" wrapText="1"/>
    </xf>
    <xf numFmtId="0" fontId="17" fillId="0" borderId="9" xfId="0" applyFont="1" applyBorder="1" applyAlignment="1">
      <alignment vertical="center" wrapText="1"/>
    </xf>
    <xf numFmtId="0" fontId="17" fillId="0" borderId="6" xfId="0" applyFont="1" applyBorder="1" applyAlignment="1">
      <alignment vertical="center" wrapText="1"/>
    </xf>
    <xf numFmtId="0" fontId="17" fillId="0" borderId="0" xfId="0" applyFont="1" applyAlignment="1">
      <alignment vertical="center" wrapText="1"/>
    </xf>
    <xf numFmtId="0" fontId="17" fillId="0" borderId="10" xfId="0" applyFont="1" applyBorder="1" applyAlignment="1">
      <alignment vertical="center" wrapText="1"/>
    </xf>
    <xf numFmtId="43" fontId="21" fillId="0" borderId="15" xfId="1" applyFont="1" applyFill="1" applyBorder="1" applyAlignment="1">
      <alignment horizontal="center" vertical="center" wrapText="1"/>
    </xf>
    <xf numFmtId="3" fontId="21" fillId="0" borderId="15" xfId="1" applyNumberFormat="1" applyFont="1" applyFill="1" applyBorder="1" applyAlignment="1">
      <alignment horizontal="center" vertical="center" wrapText="1"/>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37" fontId="25" fillId="0" borderId="21" xfId="0" applyNumberFormat="1" applyFont="1" applyBorder="1" applyAlignment="1">
      <alignment horizontal="right" vertical="center" wrapText="1"/>
    </xf>
    <xf numFmtId="0" fontId="17" fillId="0" borderId="11" xfId="0" applyFont="1" applyBorder="1" applyAlignment="1">
      <alignment horizontal="left" vertical="center" wrapText="1"/>
    </xf>
    <xf numFmtId="0" fontId="17" fillId="0" borderId="12" xfId="0" applyFont="1" applyBorder="1" applyAlignment="1">
      <alignment horizontal="left" vertical="center" wrapText="1"/>
    </xf>
    <xf numFmtId="0" fontId="17" fillId="0" borderId="7" xfId="0" applyFont="1" applyBorder="1" applyAlignment="1">
      <alignment horizontal="left" vertical="center" wrapText="1"/>
    </xf>
    <xf numFmtId="37" fontId="21" fillId="0" borderId="15" xfId="6" applyNumberFormat="1" applyFont="1" applyFill="1" applyBorder="1" applyAlignment="1">
      <alignment horizontal="center" vertical="center" wrapText="1"/>
    </xf>
    <xf numFmtId="43" fontId="21" fillId="0" borderId="1" xfId="1" applyFont="1" applyFill="1" applyBorder="1" applyAlignment="1">
      <alignment horizontal="center" vertical="center" wrapText="1"/>
    </xf>
    <xf numFmtId="43" fontId="21" fillId="0" borderId="4"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D228588E-3428-4A98-A477-F2FDD1F78569}"/>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1.5</v>
          </cell>
          <cell r="Z1889" t="e">
            <v>#N/A</v>
          </cell>
          <cell r="AA1889">
            <v>710</v>
          </cell>
          <cell r="AB1889">
            <v>350</v>
          </cell>
          <cell r="AC1889">
            <v>270</v>
          </cell>
          <cell r="AD1889">
            <v>200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244"/>
  <sheetViews>
    <sheetView topLeftCell="E1" zoomScale="85" zoomScaleNormal="85" zoomScaleSheetLayoutView="100" workbookViewId="0">
      <selection activeCell="J232" sqref="J23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25" style="4" customWidth="1"/>
    <col min="9" max="9" width="43.140625" style="5" customWidth="1"/>
    <col min="10" max="10" width="38.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50" s="20" customFormat="1" ht="31.5" x14ac:dyDescent="0.25">
      <c r="A1" s="23" t="s">
        <v>123</v>
      </c>
      <c r="B1" s="23" t="s">
        <v>124</v>
      </c>
      <c r="C1" s="23" t="s">
        <v>125</v>
      </c>
      <c r="D1" s="23" t="s">
        <v>126</v>
      </c>
      <c r="E1" s="20" t="s">
        <v>14</v>
      </c>
      <c r="F1" s="24">
        <v>1</v>
      </c>
      <c r="G1" s="25" t="s">
        <v>20</v>
      </c>
      <c r="H1" s="20" t="s">
        <v>16</v>
      </c>
      <c r="I1" s="20" t="s">
        <v>238</v>
      </c>
      <c r="J1" s="20" t="s">
        <v>239</v>
      </c>
      <c r="K1" s="24">
        <v>2700</v>
      </c>
      <c r="L1" s="24">
        <v>1200</v>
      </c>
      <c r="M1" s="24">
        <v>700</v>
      </c>
      <c r="N1" s="24">
        <v>550</v>
      </c>
      <c r="O1" s="26"/>
      <c r="P1" s="26"/>
      <c r="Q1" s="26"/>
      <c r="R1" s="26"/>
      <c r="S1" s="59"/>
      <c r="T1" s="60"/>
      <c r="U1" s="60"/>
      <c r="V1" s="60"/>
      <c r="W1" s="60"/>
      <c r="X1" s="61"/>
      <c r="Y1" s="61"/>
      <c r="Z1" s="61"/>
      <c r="AA1" s="61">
        <v>0</v>
      </c>
      <c r="AB1" s="60"/>
      <c r="AC1" s="60"/>
      <c r="AD1" s="60"/>
      <c r="AE1" s="60"/>
      <c r="AF1" s="62"/>
      <c r="AG1" s="62"/>
      <c r="AH1" s="62"/>
      <c r="AI1" s="62"/>
      <c r="AJ1" s="63"/>
      <c r="AK1" s="63"/>
      <c r="AL1" s="63"/>
      <c r="AM1" s="60">
        <v>0</v>
      </c>
      <c r="AN1" s="60">
        <v>0</v>
      </c>
      <c r="AO1" s="60">
        <v>0</v>
      </c>
      <c r="AP1" s="60">
        <v>0</v>
      </c>
      <c r="AQ1" s="60"/>
      <c r="AR1" s="60"/>
      <c r="AS1" s="60"/>
      <c r="AT1" s="60"/>
      <c r="AU1" s="64"/>
      <c r="AV1" s="20" t="s">
        <v>14</v>
      </c>
      <c r="AW1" s="65"/>
      <c r="AX1" s="66">
        <v>330</v>
      </c>
    </row>
    <row r="2" spans="1:50" s="20" customFormat="1" ht="15.75" hidden="1" x14ac:dyDescent="0.25">
      <c r="A2" s="23"/>
      <c r="B2" s="23"/>
      <c r="C2" s="23"/>
      <c r="D2" s="23"/>
      <c r="F2" s="24"/>
      <c r="G2" s="25"/>
      <c r="H2" s="20" t="s">
        <v>215</v>
      </c>
      <c r="I2" s="20" t="s">
        <v>215</v>
      </c>
      <c r="J2" s="20" t="s">
        <v>215</v>
      </c>
      <c r="K2" s="38"/>
      <c r="L2" s="38"/>
      <c r="M2" s="36"/>
      <c r="N2" s="36"/>
      <c r="O2" s="26"/>
      <c r="P2" s="26"/>
      <c r="Q2" s="26"/>
      <c r="R2" s="26"/>
      <c r="S2" s="59"/>
      <c r="T2" s="60"/>
      <c r="U2" s="60"/>
      <c r="V2" s="60"/>
      <c r="W2" s="60"/>
      <c r="X2" s="61"/>
      <c r="Y2" s="61"/>
      <c r="Z2" s="61"/>
      <c r="AA2" s="61"/>
      <c r="AB2" s="60"/>
      <c r="AC2" s="60"/>
      <c r="AD2" s="60"/>
      <c r="AE2" s="60"/>
      <c r="AF2" s="62"/>
      <c r="AG2" s="62"/>
      <c r="AH2" s="62"/>
      <c r="AI2" s="62"/>
      <c r="AJ2" s="63"/>
      <c r="AK2" s="63"/>
      <c r="AL2" s="63"/>
      <c r="AM2" s="60"/>
      <c r="AN2" s="60"/>
      <c r="AO2" s="60"/>
      <c r="AP2" s="60"/>
      <c r="AQ2" s="60"/>
      <c r="AR2" s="60"/>
      <c r="AS2" s="60"/>
      <c r="AT2" s="60"/>
      <c r="AU2" s="64"/>
      <c r="AW2" s="65"/>
      <c r="AX2" s="66"/>
    </row>
    <row r="3" spans="1:50" s="20" customFormat="1" ht="15.75" hidden="1" x14ac:dyDescent="0.25">
      <c r="A3" s="23"/>
      <c r="B3" s="23"/>
      <c r="C3" s="23"/>
      <c r="D3" s="23"/>
      <c r="F3" s="24"/>
      <c r="G3" s="25"/>
      <c r="H3" s="20" t="s">
        <v>215</v>
      </c>
      <c r="I3" s="20" t="s">
        <v>215</v>
      </c>
      <c r="J3" s="20" t="s">
        <v>215</v>
      </c>
      <c r="K3" s="38"/>
      <c r="L3" s="38"/>
      <c r="M3" s="36"/>
      <c r="N3" s="36"/>
      <c r="O3" s="26"/>
      <c r="P3" s="26"/>
      <c r="Q3" s="26"/>
      <c r="R3" s="26"/>
      <c r="S3" s="59"/>
      <c r="T3" s="60"/>
      <c r="U3" s="60"/>
      <c r="V3" s="60"/>
      <c r="W3" s="60"/>
      <c r="X3" s="61"/>
      <c r="Y3" s="61"/>
      <c r="Z3" s="61"/>
      <c r="AA3" s="61"/>
      <c r="AB3" s="60"/>
      <c r="AC3" s="60"/>
      <c r="AD3" s="60"/>
      <c r="AE3" s="60"/>
      <c r="AF3" s="62"/>
      <c r="AG3" s="62"/>
      <c r="AH3" s="62"/>
      <c r="AI3" s="62"/>
      <c r="AJ3" s="63"/>
      <c r="AK3" s="63"/>
      <c r="AL3" s="63"/>
      <c r="AM3" s="60"/>
      <c r="AN3" s="60"/>
      <c r="AO3" s="60"/>
      <c r="AP3" s="60"/>
      <c r="AQ3" s="60"/>
      <c r="AR3" s="60"/>
      <c r="AS3" s="60"/>
      <c r="AT3" s="60"/>
      <c r="AU3" s="64"/>
      <c r="AW3" s="65"/>
      <c r="AX3" s="66"/>
    </row>
    <row r="4" spans="1:50" s="20" customFormat="1" ht="15.75" hidden="1" x14ac:dyDescent="0.25">
      <c r="A4" s="23"/>
      <c r="B4" s="23"/>
      <c r="C4" s="23"/>
      <c r="D4" s="23"/>
      <c r="F4" s="24"/>
      <c r="G4" s="25"/>
      <c r="H4" s="20" t="s">
        <v>215</v>
      </c>
      <c r="I4" s="20" t="s">
        <v>215</v>
      </c>
      <c r="J4" s="20" t="s">
        <v>215</v>
      </c>
      <c r="K4" s="38"/>
      <c r="L4" s="38"/>
      <c r="M4" s="36"/>
      <c r="N4" s="36"/>
      <c r="O4" s="26"/>
      <c r="P4" s="26"/>
      <c r="Q4" s="26"/>
      <c r="R4" s="26"/>
      <c r="S4" s="59"/>
      <c r="T4" s="60"/>
      <c r="U4" s="60"/>
      <c r="V4" s="60"/>
      <c r="W4" s="60"/>
      <c r="X4" s="61"/>
      <c r="Y4" s="61"/>
      <c r="Z4" s="61"/>
      <c r="AA4" s="61"/>
      <c r="AB4" s="60"/>
      <c r="AC4" s="60"/>
      <c r="AD4" s="60"/>
      <c r="AE4" s="60"/>
      <c r="AF4" s="62"/>
      <c r="AG4" s="62"/>
      <c r="AH4" s="62"/>
      <c r="AI4" s="62"/>
      <c r="AJ4" s="63"/>
      <c r="AK4" s="63"/>
      <c r="AL4" s="63"/>
      <c r="AM4" s="60"/>
      <c r="AN4" s="60"/>
      <c r="AO4" s="60"/>
      <c r="AP4" s="60"/>
      <c r="AQ4" s="60"/>
      <c r="AR4" s="60"/>
      <c r="AS4" s="60"/>
      <c r="AT4" s="60"/>
      <c r="AU4" s="64"/>
      <c r="AW4" s="65"/>
      <c r="AX4" s="66"/>
    </row>
    <row r="5" spans="1:50" s="20" customFormat="1" ht="15.75" hidden="1" x14ac:dyDescent="0.25">
      <c r="A5" s="23"/>
      <c r="B5" s="23"/>
      <c r="C5" s="23"/>
      <c r="D5" s="23"/>
      <c r="F5" s="24"/>
      <c r="G5" s="25"/>
      <c r="H5" s="20" t="s">
        <v>215</v>
      </c>
      <c r="I5" s="20" t="s">
        <v>215</v>
      </c>
      <c r="J5" s="20" t="s">
        <v>215</v>
      </c>
      <c r="K5" s="38"/>
      <c r="L5" s="38"/>
      <c r="M5" s="36"/>
      <c r="N5" s="36"/>
      <c r="O5" s="26"/>
      <c r="P5" s="26"/>
      <c r="Q5" s="26"/>
      <c r="R5" s="26"/>
      <c r="S5" s="59"/>
      <c r="T5" s="60"/>
      <c r="U5" s="60"/>
      <c r="V5" s="60"/>
      <c r="W5" s="60"/>
      <c r="X5" s="61"/>
      <c r="Y5" s="61"/>
      <c r="Z5" s="61"/>
      <c r="AA5" s="61"/>
      <c r="AB5" s="60"/>
      <c r="AC5" s="60"/>
      <c r="AD5" s="60"/>
      <c r="AE5" s="60"/>
      <c r="AF5" s="62"/>
      <c r="AG5" s="62"/>
      <c r="AH5" s="62"/>
      <c r="AI5" s="62"/>
      <c r="AJ5" s="63"/>
      <c r="AK5" s="63"/>
      <c r="AL5" s="63"/>
      <c r="AM5" s="60"/>
      <c r="AN5" s="60"/>
      <c r="AO5" s="60"/>
      <c r="AP5" s="60"/>
      <c r="AQ5" s="60"/>
      <c r="AR5" s="60"/>
      <c r="AS5" s="60"/>
      <c r="AT5" s="60"/>
      <c r="AU5" s="64"/>
      <c r="AW5" s="65"/>
      <c r="AX5" s="66"/>
    </row>
    <row r="6" spans="1:50" s="20" customFormat="1" ht="15.75" hidden="1" x14ac:dyDescent="0.25">
      <c r="A6" s="23"/>
      <c r="B6" s="23"/>
      <c r="C6" s="23"/>
      <c r="D6" s="23"/>
      <c r="F6" s="24"/>
      <c r="G6" s="25"/>
      <c r="H6" s="20" t="s">
        <v>215</v>
      </c>
      <c r="I6" s="20" t="s">
        <v>215</v>
      </c>
      <c r="J6" s="20" t="s">
        <v>215</v>
      </c>
      <c r="K6" s="38"/>
      <c r="L6" s="38"/>
      <c r="M6" s="36"/>
      <c r="N6" s="36"/>
      <c r="O6" s="26"/>
      <c r="P6" s="26"/>
      <c r="Q6" s="26"/>
      <c r="R6" s="26"/>
      <c r="S6" s="59"/>
      <c r="T6" s="60"/>
      <c r="U6" s="60"/>
      <c r="V6" s="60"/>
      <c r="W6" s="60"/>
      <c r="X6" s="61"/>
      <c r="Y6" s="61"/>
      <c r="Z6" s="61"/>
      <c r="AA6" s="61"/>
      <c r="AB6" s="60"/>
      <c r="AC6" s="60"/>
      <c r="AD6" s="60"/>
      <c r="AE6" s="60"/>
      <c r="AF6" s="62"/>
      <c r="AG6" s="62"/>
      <c r="AH6" s="62"/>
      <c r="AI6" s="62"/>
      <c r="AJ6" s="63"/>
      <c r="AK6" s="63"/>
      <c r="AL6" s="63"/>
      <c r="AM6" s="60"/>
      <c r="AN6" s="60"/>
      <c r="AO6" s="60"/>
      <c r="AP6" s="60"/>
      <c r="AQ6" s="60"/>
      <c r="AR6" s="60"/>
      <c r="AS6" s="60"/>
      <c r="AT6" s="60"/>
      <c r="AU6" s="64"/>
      <c r="AW6" s="65"/>
      <c r="AX6" s="66"/>
    </row>
    <row r="7" spans="1:50" s="20" customFormat="1" ht="15.75" hidden="1" x14ac:dyDescent="0.25">
      <c r="A7" s="23"/>
      <c r="B7" s="23"/>
      <c r="C7" s="23"/>
      <c r="D7" s="23"/>
      <c r="F7" s="24"/>
      <c r="G7" s="25"/>
      <c r="H7" s="20" t="s">
        <v>215</v>
      </c>
      <c r="I7" s="20" t="s">
        <v>215</v>
      </c>
      <c r="J7" s="20" t="s">
        <v>215</v>
      </c>
      <c r="K7" s="38"/>
      <c r="L7" s="38"/>
      <c r="M7" s="36"/>
      <c r="N7" s="36"/>
      <c r="O7" s="26"/>
      <c r="P7" s="26"/>
      <c r="Q7" s="26"/>
      <c r="R7" s="26"/>
      <c r="S7" s="59"/>
      <c r="T7" s="60"/>
      <c r="U7" s="60"/>
      <c r="V7" s="60"/>
      <c r="W7" s="60"/>
      <c r="X7" s="61"/>
      <c r="Y7" s="61"/>
      <c r="Z7" s="61"/>
      <c r="AA7" s="61"/>
      <c r="AB7" s="60"/>
      <c r="AC7" s="60"/>
      <c r="AD7" s="60"/>
      <c r="AE7" s="60"/>
      <c r="AF7" s="62"/>
      <c r="AG7" s="62"/>
      <c r="AH7" s="62"/>
      <c r="AI7" s="62"/>
      <c r="AJ7" s="63"/>
      <c r="AK7" s="63"/>
      <c r="AL7" s="63"/>
      <c r="AM7" s="60"/>
      <c r="AN7" s="60"/>
      <c r="AO7" s="60"/>
      <c r="AP7" s="60"/>
      <c r="AQ7" s="60"/>
      <c r="AR7" s="60"/>
      <c r="AS7" s="60"/>
      <c r="AT7" s="60"/>
      <c r="AU7" s="64"/>
      <c r="AW7" s="65"/>
      <c r="AX7" s="66"/>
    </row>
    <row r="8" spans="1:50" s="20" customFormat="1" ht="31.5" x14ac:dyDescent="0.25">
      <c r="A8" s="23" t="s">
        <v>123</v>
      </c>
      <c r="B8" s="23" t="s">
        <v>124</v>
      </c>
      <c r="C8" s="23" t="s">
        <v>125</v>
      </c>
      <c r="D8" s="23" t="s">
        <v>126</v>
      </c>
      <c r="E8" s="20" t="s">
        <v>14</v>
      </c>
      <c r="F8" s="24">
        <v>1</v>
      </c>
      <c r="G8" s="25" t="s">
        <v>19</v>
      </c>
      <c r="H8" s="20" t="s">
        <v>16</v>
      </c>
      <c r="I8" s="20" t="s">
        <v>239</v>
      </c>
      <c r="J8" s="20" t="s">
        <v>240</v>
      </c>
      <c r="K8" s="38">
        <v>3000</v>
      </c>
      <c r="L8" s="38">
        <v>1200</v>
      </c>
      <c r="M8" s="36">
        <v>700</v>
      </c>
      <c r="N8" s="36">
        <v>550</v>
      </c>
      <c r="O8" s="26"/>
      <c r="P8" s="26"/>
      <c r="Q8" s="26"/>
      <c r="R8" s="26"/>
      <c r="S8" s="59"/>
      <c r="T8" s="60"/>
      <c r="U8" s="60"/>
      <c r="V8" s="60"/>
      <c r="W8" s="60"/>
      <c r="X8" s="61"/>
      <c r="Y8" s="61"/>
      <c r="Z8" s="61"/>
      <c r="AA8" s="61">
        <v>0</v>
      </c>
      <c r="AB8" s="60"/>
      <c r="AC8" s="60"/>
      <c r="AD8" s="60"/>
      <c r="AE8" s="60"/>
      <c r="AF8" s="62"/>
      <c r="AG8" s="62"/>
      <c r="AH8" s="62"/>
      <c r="AI8" s="62"/>
      <c r="AJ8" s="63"/>
      <c r="AK8" s="63"/>
      <c r="AL8" s="63"/>
      <c r="AM8" s="60">
        <v>0</v>
      </c>
      <c r="AN8" s="60">
        <v>0</v>
      </c>
      <c r="AO8" s="60">
        <v>0</v>
      </c>
      <c r="AP8" s="60">
        <v>0</v>
      </c>
      <c r="AQ8" s="60"/>
      <c r="AR8" s="60"/>
      <c r="AS8" s="60"/>
      <c r="AT8" s="60"/>
      <c r="AU8" s="64"/>
      <c r="AV8" s="20" t="s">
        <v>14</v>
      </c>
      <c r="AW8" s="65"/>
      <c r="AX8" s="66">
        <v>330</v>
      </c>
    </row>
    <row r="9" spans="1:50" s="20" customFormat="1" ht="15.75" hidden="1" x14ac:dyDescent="0.25">
      <c r="A9" s="23"/>
      <c r="B9" s="23"/>
      <c r="C9" s="23"/>
      <c r="D9" s="23"/>
      <c r="F9" s="24"/>
      <c r="G9" s="25"/>
      <c r="H9" s="20" t="s">
        <v>215</v>
      </c>
      <c r="I9" s="20" t="s">
        <v>215</v>
      </c>
      <c r="J9" s="20" t="s">
        <v>215</v>
      </c>
      <c r="K9" s="38"/>
      <c r="L9" s="38"/>
      <c r="M9" s="36"/>
      <c r="N9" s="36"/>
      <c r="O9" s="26"/>
      <c r="P9" s="26"/>
      <c r="Q9" s="26"/>
      <c r="R9" s="26"/>
      <c r="S9" s="59"/>
      <c r="T9" s="60"/>
      <c r="U9" s="60"/>
      <c r="V9" s="60"/>
      <c r="W9" s="60"/>
      <c r="X9" s="61"/>
      <c r="Y9" s="61"/>
      <c r="Z9" s="61"/>
      <c r="AA9" s="61"/>
      <c r="AB9" s="60"/>
      <c r="AC9" s="60"/>
      <c r="AD9" s="60"/>
      <c r="AE9" s="60"/>
      <c r="AF9" s="62"/>
      <c r="AG9" s="62"/>
      <c r="AH9" s="62"/>
      <c r="AI9" s="62"/>
      <c r="AJ9" s="63"/>
      <c r="AK9" s="63"/>
      <c r="AL9" s="63"/>
      <c r="AM9" s="60"/>
      <c r="AN9" s="60"/>
      <c r="AO9" s="60"/>
      <c r="AP9" s="60"/>
      <c r="AQ9" s="60"/>
      <c r="AR9" s="60"/>
      <c r="AS9" s="60"/>
      <c r="AT9" s="60"/>
      <c r="AU9" s="64"/>
      <c r="AW9" s="65"/>
      <c r="AX9" s="66"/>
    </row>
    <row r="10" spans="1:50" s="20" customFormat="1" ht="15.75" hidden="1" x14ac:dyDescent="0.25">
      <c r="A10" s="23"/>
      <c r="B10" s="23"/>
      <c r="C10" s="23"/>
      <c r="D10" s="23"/>
      <c r="F10" s="24"/>
      <c r="G10" s="25"/>
      <c r="H10" s="20" t="s">
        <v>215</v>
      </c>
      <c r="I10" s="20" t="s">
        <v>215</v>
      </c>
      <c r="J10" s="20" t="s">
        <v>215</v>
      </c>
      <c r="K10" s="38"/>
      <c r="L10" s="38"/>
      <c r="M10" s="36"/>
      <c r="N10" s="36"/>
      <c r="O10" s="26"/>
      <c r="P10" s="26"/>
      <c r="Q10" s="26"/>
      <c r="R10" s="26"/>
      <c r="S10" s="59"/>
      <c r="T10" s="60"/>
      <c r="U10" s="60"/>
      <c r="V10" s="60"/>
      <c r="W10" s="60"/>
      <c r="X10" s="61"/>
      <c r="Y10" s="61"/>
      <c r="Z10" s="61"/>
      <c r="AA10" s="61"/>
      <c r="AB10" s="60"/>
      <c r="AC10" s="60"/>
      <c r="AD10" s="60"/>
      <c r="AE10" s="60"/>
      <c r="AF10" s="62"/>
      <c r="AG10" s="62"/>
      <c r="AH10" s="62"/>
      <c r="AI10" s="62"/>
      <c r="AJ10" s="63"/>
      <c r="AK10" s="63"/>
      <c r="AL10" s="63"/>
      <c r="AM10" s="60"/>
      <c r="AN10" s="60"/>
      <c r="AO10" s="60"/>
      <c r="AP10" s="60"/>
      <c r="AQ10" s="60"/>
      <c r="AR10" s="60"/>
      <c r="AS10" s="60"/>
      <c r="AT10" s="60"/>
      <c r="AU10" s="64"/>
      <c r="AW10" s="65"/>
      <c r="AX10" s="66"/>
    </row>
    <row r="11" spans="1:50" s="20" customFormat="1" ht="15.75" hidden="1" x14ac:dyDescent="0.25">
      <c r="A11" s="23"/>
      <c r="B11" s="23"/>
      <c r="C11" s="23"/>
      <c r="D11" s="23"/>
      <c r="F11" s="24"/>
      <c r="G11" s="25"/>
      <c r="H11" s="20" t="s">
        <v>215</v>
      </c>
      <c r="I11" s="20" t="s">
        <v>215</v>
      </c>
      <c r="J11" s="20" t="s">
        <v>215</v>
      </c>
      <c r="K11" s="38"/>
      <c r="L11" s="38"/>
      <c r="M11" s="36"/>
      <c r="N11" s="36"/>
      <c r="O11" s="26"/>
      <c r="P11" s="26"/>
      <c r="Q11" s="26"/>
      <c r="R11" s="26"/>
      <c r="S11" s="59"/>
      <c r="T11" s="60"/>
      <c r="U11" s="60"/>
      <c r="V11" s="60"/>
      <c r="W11" s="60"/>
      <c r="X11" s="61"/>
      <c r="Y11" s="61"/>
      <c r="Z11" s="61"/>
      <c r="AA11" s="61"/>
      <c r="AB11" s="60"/>
      <c r="AC11" s="60"/>
      <c r="AD11" s="60"/>
      <c r="AE11" s="60"/>
      <c r="AF11" s="62"/>
      <c r="AG11" s="62"/>
      <c r="AH11" s="62"/>
      <c r="AI11" s="62"/>
      <c r="AJ11" s="63"/>
      <c r="AK11" s="63"/>
      <c r="AL11" s="63"/>
      <c r="AM11" s="60"/>
      <c r="AN11" s="60"/>
      <c r="AO11" s="60"/>
      <c r="AP11" s="60"/>
      <c r="AQ11" s="60"/>
      <c r="AR11" s="60"/>
      <c r="AS11" s="60"/>
      <c r="AT11" s="60"/>
      <c r="AU11" s="64"/>
      <c r="AW11" s="65"/>
      <c r="AX11" s="66"/>
    </row>
    <row r="12" spans="1:50" s="20" customFormat="1" ht="15.75" hidden="1" x14ac:dyDescent="0.25">
      <c r="A12" s="23"/>
      <c r="B12" s="23"/>
      <c r="C12" s="23"/>
      <c r="D12" s="23"/>
      <c r="F12" s="24"/>
      <c r="G12" s="25"/>
      <c r="H12" s="20" t="s">
        <v>215</v>
      </c>
      <c r="I12" s="20" t="s">
        <v>215</v>
      </c>
      <c r="J12" s="20" t="s">
        <v>215</v>
      </c>
      <c r="K12" s="38"/>
      <c r="L12" s="38"/>
      <c r="M12" s="36"/>
      <c r="N12" s="36"/>
      <c r="O12" s="26"/>
      <c r="P12" s="26"/>
      <c r="Q12" s="26"/>
      <c r="R12" s="26"/>
      <c r="S12" s="59"/>
      <c r="T12" s="60"/>
      <c r="U12" s="60"/>
      <c r="V12" s="60"/>
      <c r="W12" s="60"/>
      <c r="X12" s="61"/>
      <c r="Y12" s="61"/>
      <c r="Z12" s="61"/>
      <c r="AA12" s="61"/>
      <c r="AB12" s="60"/>
      <c r="AC12" s="60"/>
      <c r="AD12" s="60"/>
      <c r="AE12" s="60"/>
      <c r="AF12" s="62"/>
      <c r="AG12" s="62"/>
      <c r="AH12" s="62"/>
      <c r="AI12" s="62"/>
      <c r="AJ12" s="63"/>
      <c r="AK12" s="63"/>
      <c r="AL12" s="63"/>
      <c r="AM12" s="60"/>
      <c r="AN12" s="60"/>
      <c r="AO12" s="60"/>
      <c r="AP12" s="60"/>
      <c r="AQ12" s="60"/>
      <c r="AR12" s="60"/>
      <c r="AS12" s="60"/>
      <c r="AT12" s="60"/>
      <c r="AU12" s="64"/>
      <c r="AW12" s="65"/>
      <c r="AX12" s="66"/>
    </row>
    <row r="13" spans="1:50" s="20" customFormat="1" ht="15.75" hidden="1" x14ac:dyDescent="0.25">
      <c r="A13" s="23"/>
      <c r="B13" s="23"/>
      <c r="C13" s="23"/>
      <c r="D13" s="23"/>
      <c r="F13" s="24"/>
      <c r="G13" s="25"/>
      <c r="H13" s="20" t="s">
        <v>215</v>
      </c>
      <c r="I13" s="20" t="s">
        <v>215</v>
      </c>
      <c r="J13" s="20" t="s">
        <v>215</v>
      </c>
      <c r="K13" s="38"/>
      <c r="L13" s="38"/>
      <c r="M13" s="36"/>
      <c r="N13" s="36"/>
      <c r="O13" s="26"/>
      <c r="P13" s="26"/>
      <c r="Q13" s="26"/>
      <c r="R13" s="26"/>
      <c r="S13" s="59"/>
      <c r="T13" s="60"/>
      <c r="U13" s="60"/>
      <c r="V13" s="60"/>
      <c r="W13" s="60"/>
      <c r="X13" s="61"/>
      <c r="Y13" s="61"/>
      <c r="Z13" s="61"/>
      <c r="AA13" s="61"/>
      <c r="AB13" s="60"/>
      <c r="AC13" s="60"/>
      <c r="AD13" s="60"/>
      <c r="AE13" s="60"/>
      <c r="AF13" s="62"/>
      <c r="AG13" s="62"/>
      <c r="AH13" s="62"/>
      <c r="AI13" s="62"/>
      <c r="AJ13" s="63"/>
      <c r="AK13" s="63"/>
      <c r="AL13" s="63"/>
      <c r="AM13" s="60"/>
      <c r="AN13" s="60"/>
      <c r="AO13" s="60"/>
      <c r="AP13" s="60"/>
      <c r="AQ13" s="60"/>
      <c r="AR13" s="60"/>
      <c r="AS13" s="60"/>
      <c r="AT13" s="60"/>
      <c r="AU13" s="64"/>
      <c r="AW13" s="65"/>
      <c r="AX13" s="66"/>
    </row>
    <row r="14" spans="1:50" s="20" customFormat="1" ht="15.75" hidden="1" x14ac:dyDescent="0.25">
      <c r="A14" s="23"/>
      <c r="B14" s="23"/>
      <c r="C14" s="23"/>
      <c r="D14" s="23"/>
      <c r="F14" s="24"/>
      <c r="G14" s="25"/>
      <c r="H14" s="20" t="s">
        <v>215</v>
      </c>
      <c r="I14" s="20" t="s">
        <v>215</v>
      </c>
      <c r="J14" s="20" t="s">
        <v>215</v>
      </c>
      <c r="K14" s="38"/>
      <c r="L14" s="38"/>
      <c r="M14" s="36"/>
      <c r="N14" s="36"/>
      <c r="O14" s="26"/>
      <c r="P14" s="26"/>
      <c r="Q14" s="26"/>
      <c r="R14" s="26"/>
      <c r="S14" s="59"/>
      <c r="T14" s="60"/>
      <c r="U14" s="60"/>
      <c r="V14" s="60"/>
      <c r="W14" s="60"/>
      <c r="X14" s="61"/>
      <c r="Y14" s="61"/>
      <c r="Z14" s="61"/>
      <c r="AA14" s="61"/>
      <c r="AB14" s="60"/>
      <c r="AC14" s="60"/>
      <c r="AD14" s="60"/>
      <c r="AE14" s="60"/>
      <c r="AF14" s="62"/>
      <c r="AG14" s="62"/>
      <c r="AH14" s="62"/>
      <c r="AI14" s="62"/>
      <c r="AJ14" s="63"/>
      <c r="AK14" s="63"/>
      <c r="AL14" s="63"/>
      <c r="AM14" s="60"/>
      <c r="AN14" s="60"/>
      <c r="AO14" s="60"/>
      <c r="AP14" s="60"/>
      <c r="AQ14" s="60"/>
      <c r="AR14" s="60"/>
      <c r="AS14" s="60"/>
      <c r="AT14" s="60"/>
      <c r="AU14" s="64"/>
      <c r="AW14" s="65"/>
      <c r="AX14" s="66"/>
    </row>
    <row r="15" spans="1:50" s="20" customFormat="1" ht="31.5" x14ac:dyDescent="0.25">
      <c r="A15" s="23" t="s">
        <v>127</v>
      </c>
      <c r="B15" s="23" t="s">
        <v>128</v>
      </c>
      <c r="C15" s="23" t="s">
        <v>129</v>
      </c>
      <c r="D15" s="23" t="s">
        <v>130</v>
      </c>
      <c r="E15" s="20" t="s">
        <v>14</v>
      </c>
      <c r="F15" s="24">
        <v>1</v>
      </c>
      <c r="G15" s="25" t="s">
        <v>20</v>
      </c>
      <c r="H15" s="20" t="s">
        <v>16</v>
      </c>
      <c r="I15" s="20" t="s">
        <v>240</v>
      </c>
      <c r="J15" s="20" t="s">
        <v>216</v>
      </c>
      <c r="K15" s="24">
        <v>2700</v>
      </c>
      <c r="L15" s="24">
        <v>1200</v>
      </c>
      <c r="M15" s="24">
        <v>700</v>
      </c>
      <c r="N15" s="24">
        <v>550</v>
      </c>
      <c r="O15" s="26"/>
      <c r="P15" s="26"/>
      <c r="Q15" s="26"/>
      <c r="R15" s="26"/>
      <c r="S15" s="59"/>
      <c r="T15" s="60"/>
      <c r="U15" s="60"/>
      <c r="V15" s="60"/>
      <c r="W15" s="60"/>
      <c r="X15" s="61"/>
      <c r="Y15" s="61"/>
      <c r="Z15" s="61"/>
      <c r="AA15" s="61">
        <v>0</v>
      </c>
      <c r="AB15" s="60"/>
      <c r="AC15" s="60"/>
      <c r="AD15" s="60"/>
      <c r="AE15" s="60"/>
      <c r="AF15" s="62"/>
      <c r="AG15" s="62"/>
      <c r="AH15" s="62"/>
      <c r="AI15" s="62"/>
      <c r="AJ15" s="63"/>
      <c r="AK15" s="63"/>
      <c r="AL15" s="63"/>
      <c r="AM15" s="60">
        <v>0</v>
      </c>
      <c r="AN15" s="60">
        <v>0</v>
      </c>
      <c r="AO15" s="60">
        <v>0</v>
      </c>
      <c r="AP15" s="60">
        <v>0</v>
      </c>
      <c r="AQ15" s="60"/>
      <c r="AR15" s="60"/>
      <c r="AS15" s="60"/>
      <c r="AT15" s="60"/>
      <c r="AU15" s="64"/>
      <c r="AV15" s="20" t="s">
        <v>14</v>
      </c>
      <c r="AW15" s="65"/>
      <c r="AX15" s="66">
        <v>330</v>
      </c>
    </row>
    <row r="16" spans="1:50" s="20" customFormat="1" ht="15.75" hidden="1" x14ac:dyDescent="0.25">
      <c r="A16" s="23"/>
      <c r="B16" s="23"/>
      <c r="C16" s="23"/>
      <c r="D16" s="23"/>
      <c r="F16" s="24"/>
      <c r="G16" s="25"/>
      <c r="H16" s="20" t="s">
        <v>215</v>
      </c>
      <c r="I16" s="20" t="s">
        <v>215</v>
      </c>
      <c r="J16" s="20" t="s">
        <v>215</v>
      </c>
      <c r="K16" s="38"/>
      <c r="L16" s="38"/>
      <c r="M16" s="36"/>
      <c r="N16" s="36"/>
      <c r="O16" s="26"/>
      <c r="P16" s="26"/>
      <c r="Q16" s="26"/>
      <c r="R16" s="26"/>
      <c r="S16" s="59"/>
      <c r="T16" s="60"/>
      <c r="U16" s="60"/>
      <c r="V16" s="60"/>
      <c r="W16" s="60"/>
      <c r="X16" s="61"/>
      <c r="Y16" s="61"/>
      <c r="Z16" s="61"/>
      <c r="AA16" s="61"/>
      <c r="AB16" s="60"/>
      <c r="AC16" s="60"/>
      <c r="AD16" s="60"/>
      <c r="AE16" s="60"/>
      <c r="AF16" s="62"/>
      <c r="AG16" s="62"/>
      <c r="AH16" s="62"/>
      <c r="AI16" s="62"/>
      <c r="AJ16" s="63"/>
      <c r="AK16" s="63"/>
      <c r="AL16" s="63"/>
      <c r="AM16" s="60"/>
      <c r="AN16" s="60"/>
      <c r="AO16" s="60"/>
      <c r="AP16" s="60"/>
      <c r="AQ16" s="60"/>
      <c r="AR16" s="60"/>
      <c r="AS16" s="60"/>
      <c r="AT16" s="60"/>
      <c r="AU16" s="64"/>
      <c r="AW16" s="65"/>
      <c r="AX16" s="66"/>
    </row>
    <row r="17" spans="1:50" s="20" customFormat="1" ht="15.75" hidden="1" x14ac:dyDescent="0.25">
      <c r="A17" s="23"/>
      <c r="B17" s="23"/>
      <c r="C17" s="23"/>
      <c r="D17" s="23"/>
      <c r="F17" s="24"/>
      <c r="G17" s="25"/>
      <c r="H17" s="20" t="s">
        <v>215</v>
      </c>
      <c r="I17" s="20" t="s">
        <v>215</v>
      </c>
      <c r="J17" s="20" t="s">
        <v>215</v>
      </c>
      <c r="K17" s="38"/>
      <c r="L17" s="38"/>
      <c r="M17" s="36"/>
      <c r="N17" s="36"/>
      <c r="O17" s="26"/>
      <c r="P17" s="26"/>
      <c r="Q17" s="26"/>
      <c r="R17" s="26"/>
      <c r="S17" s="59"/>
      <c r="T17" s="60"/>
      <c r="U17" s="60"/>
      <c r="V17" s="60"/>
      <c r="W17" s="60"/>
      <c r="X17" s="61"/>
      <c r="Y17" s="61"/>
      <c r="Z17" s="61"/>
      <c r="AA17" s="61"/>
      <c r="AB17" s="60"/>
      <c r="AC17" s="60"/>
      <c r="AD17" s="60"/>
      <c r="AE17" s="60"/>
      <c r="AF17" s="62"/>
      <c r="AG17" s="62"/>
      <c r="AH17" s="62"/>
      <c r="AI17" s="62"/>
      <c r="AJ17" s="63"/>
      <c r="AK17" s="63"/>
      <c r="AL17" s="63"/>
      <c r="AM17" s="60"/>
      <c r="AN17" s="60"/>
      <c r="AO17" s="60"/>
      <c r="AP17" s="60"/>
      <c r="AQ17" s="60"/>
      <c r="AR17" s="60"/>
      <c r="AS17" s="60"/>
      <c r="AT17" s="60"/>
      <c r="AU17" s="64"/>
      <c r="AW17" s="65"/>
      <c r="AX17" s="66"/>
    </row>
    <row r="18" spans="1:50" s="20" customFormat="1" ht="15.75" hidden="1" x14ac:dyDescent="0.25">
      <c r="A18" s="23"/>
      <c r="B18" s="23"/>
      <c r="C18" s="23"/>
      <c r="D18" s="23"/>
      <c r="F18" s="24"/>
      <c r="G18" s="25"/>
      <c r="H18" s="20" t="s">
        <v>215</v>
      </c>
      <c r="I18" s="20" t="s">
        <v>215</v>
      </c>
      <c r="J18" s="20" t="s">
        <v>215</v>
      </c>
      <c r="K18" s="38"/>
      <c r="L18" s="38"/>
      <c r="M18" s="36"/>
      <c r="N18" s="36"/>
      <c r="O18" s="26"/>
      <c r="P18" s="26"/>
      <c r="Q18" s="26"/>
      <c r="R18" s="26"/>
      <c r="S18" s="59"/>
      <c r="T18" s="60"/>
      <c r="U18" s="60"/>
      <c r="V18" s="60"/>
      <c r="W18" s="60"/>
      <c r="X18" s="61"/>
      <c r="Y18" s="61"/>
      <c r="Z18" s="61"/>
      <c r="AA18" s="61"/>
      <c r="AB18" s="60"/>
      <c r="AC18" s="60"/>
      <c r="AD18" s="60"/>
      <c r="AE18" s="60"/>
      <c r="AF18" s="62"/>
      <c r="AG18" s="62"/>
      <c r="AH18" s="62"/>
      <c r="AI18" s="62"/>
      <c r="AJ18" s="63"/>
      <c r="AK18" s="63"/>
      <c r="AL18" s="63"/>
      <c r="AM18" s="60"/>
      <c r="AN18" s="60"/>
      <c r="AO18" s="60"/>
      <c r="AP18" s="60"/>
      <c r="AQ18" s="60"/>
      <c r="AR18" s="60"/>
      <c r="AS18" s="60"/>
      <c r="AT18" s="60"/>
      <c r="AU18" s="64"/>
      <c r="AW18" s="65"/>
      <c r="AX18" s="66"/>
    </row>
    <row r="19" spans="1:50" s="20" customFormat="1" ht="15.75" hidden="1" x14ac:dyDescent="0.25">
      <c r="A19" s="23"/>
      <c r="B19" s="23"/>
      <c r="C19" s="23"/>
      <c r="D19" s="23"/>
      <c r="F19" s="24"/>
      <c r="G19" s="25"/>
      <c r="H19" s="20" t="s">
        <v>215</v>
      </c>
      <c r="I19" s="20" t="s">
        <v>215</v>
      </c>
      <c r="J19" s="20" t="s">
        <v>215</v>
      </c>
      <c r="K19" s="38"/>
      <c r="L19" s="38"/>
      <c r="M19" s="36"/>
      <c r="N19" s="36"/>
      <c r="O19" s="26"/>
      <c r="P19" s="26"/>
      <c r="Q19" s="26"/>
      <c r="R19" s="26"/>
      <c r="S19" s="59"/>
      <c r="T19" s="60"/>
      <c r="U19" s="60"/>
      <c r="V19" s="60"/>
      <c r="W19" s="60"/>
      <c r="X19" s="61"/>
      <c r="Y19" s="61"/>
      <c r="Z19" s="61"/>
      <c r="AA19" s="61"/>
      <c r="AB19" s="60"/>
      <c r="AC19" s="60"/>
      <c r="AD19" s="60"/>
      <c r="AE19" s="60"/>
      <c r="AF19" s="62"/>
      <c r="AG19" s="62"/>
      <c r="AH19" s="62"/>
      <c r="AI19" s="62"/>
      <c r="AJ19" s="63"/>
      <c r="AK19" s="63"/>
      <c r="AL19" s="63"/>
      <c r="AM19" s="60"/>
      <c r="AN19" s="60"/>
      <c r="AO19" s="60"/>
      <c r="AP19" s="60"/>
      <c r="AQ19" s="60"/>
      <c r="AR19" s="60"/>
      <c r="AS19" s="60"/>
      <c r="AT19" s="60"/>
      <c r="AU19" s="64"/>
      <c r="AW19" s="65"/>
      <c r="AX19" s="66"/>
    </row>
    <row r="20" spans="1:50" s="20" customFormat="1" ht="15.75" hidden="1" x14ac:dyDescent="0.25">
      <c r="A20" s="23"/>
      <c r="B20" s="23"/>
      <c r="C20" s="23"/>
      <c r="D20" s="23"/>
      <c r="F20" s="24"/>
      <c r="G20" s="25"/>
      <c r="H20" s="20" t="s">
        <v>215</v>
      </c>
      <c r="I20" s="20" t="s">
        <v>215</v>
      </c>
      <c r="J20" s="20" t="s">
        <v>215</v>
      </c>
      <c r="K20" s="38"/>
      <c r="L20" s="38"/>
      <c r="M20" s="36"/>
      <c r="N20" s="36"/>
      <c r="O20" s="26"/>
      <c r="P20" s="26"/>
      <c r="Q20" s="26"/>
      <c r="R20" s="26"/>
      <c r="S20" s="59"/>
      <c r="T20" s="60"/>
      <c r="U20" s="60"/>
      <c r="V20" s="60"/>
      <c r="W20" s="60"/>
      <c r="X20" s="61"/>
      <c r="Y20" s="61"/>
      <c r="Z20" s="61"/>
      <c r="AA20" s="61"/>
      <c r="AB20" s="60"/>
      <c r="AC20" s="60"/>
      <c r="AD20" s="60"/>
      <c r="AE20" s="60"/>
      <c r="AF20" s="62"/>
      <c r="AG20" s="62"/>
      <c r="AH20" s="62"/>
      <c r="AI20" s="62"/>
      <c r="AJ20" s="63"/>
      <c r="AK20" s="63"/>
      <c r="AL20" s="63"/>
      <c r="AM20" s="60"/>
      <c r="AN20" s="60"/>
      <c r="AO20" s="60"/>
      <c r="AP20" s="60"/>
      <c r="AQ20" s="60"/>
      <c r="AR20" s="60"/>
      <c r="AS20" s="60"/>
      <c r="AT20" s="60"/>
      <c r="AU20" s="64"/>
      <c r="AW20" s="65"/>
      <c r="AX20" s="66"/>
    </row>
    <row r="21" spans="1:50" s="20" customFormat="1" ht="15.75" hidden="1" x14ac:dyDescent="0.25">
      <c r="A21" s="23"/>
      <c r="B21" s="23"/>
      <c r="C21" s="23"/>
      <c r="D21" s="23"/>
      <c r="F21" s="24"/>
      <c r="G21" s="25"/>
      <c r="H21" s="20" t="s">
        <v>215</v>
      </c>
      <c r="I21" s="20" t="s">
        <v>215</v>
      </c>
      <c r="J21" s="20" t="s">
        <v>215</v>
      </c>
      <c r="K21" s="38"/>
      <c r="L21" s="38"/>
      <c r="M21" s="36"/>
      <c r="N21" s="36"/>
      <c r="O21" s="26"/>
      <c r="P21" s="26"/>
      <c r="Q21" s="26"/>
      <c r="R21" s="26"/>
      <c r="S21" s="59"/>
      <c r="T21" s="60"/>
      <c r="U21" s="60"/>
      <c r="V21" s="60"/>
      <c r="W21" s="60"/>
      <c r="X21" s="61"/>
      <c r="Y21" s="61"/>
      <c r="Z21" s="61"/>
      <c r="AA21" s="61"/>
      <c r="AB21" s="60"/>
      <c r="AC21" s="60"/>
      <c r="AD21" s="60"/>
      <c r="AE21" s="60"/>
      <c r="AF21" s="62"/>
      <c r="AG21" s="62"/>
      <c r="AH21" s="62"/>
      <c r="AI21" s="62"/>
      <c r="AJ21" s="63"/>
      <c r="AK21" s="63"/>
      <c r="AL21" s="63"/>
      <c r="AM21" s="60"/>
      <c r="AN21" s="60"/>
      <c r="AO21" s="60"/>
      <c r="AP21" s="60"/>
      <c r="AQ21" s="60"/>
      <c r="AR21" s="60"/>
      <c r="AS21" s="60"/>
      <c r="AT21" s="60"/>
      <c r="AU21" s="64"/>
      <c r="AW21" s="65"/>
      <c r="AX21" s="66"/>
    </row>
    <row r="22" spans="1:50" s="20" customFormat="1" ht="31.5" x14ac:dyDescent="0.25">
      <c r="A22" s="23" t="s">
        <v>131</v>
      </c>
      <c r="B22" s="23" t="s">
        <v>132</v>
      </c>
      <c r="C22" s="23" t="s">
        <v>133</v>
      </c>
      <c r="D22" s="23" t="s">
        <v>134</v>
      </c>
      <c r="E22" s="20" t="s">
        <v>14</v>
      </c>
      <c r="F22" s="24">
        <v>1</v>
      </c>
      <c r="G22" s="25" t="s">
        <v>21</v>
      </c>
      <c r="H22" s="20" t="s">
        <v>16</v>
      </c>
      <c r="I22" s="20" t="s">
        <v>216</v>
      </c>
      <c r="J22" s="20" t="s">
        <v>217</v>
      </c>
      <c r="K22" s="26">
        <v>2800</v>
      </c>
      <c r="L22" s="26">
        <v>1200</v>
      </c>
      <c r="M22" s="24">
        <v>700</v>
      </c>
      <c r="N22" s="24">
        <v>550</v>
      </c>
      <c r="O22" s="26"/>
      <c r="P22" s="26"/>
      <c r="Q22" s="26"/>
      <c r="R22" s="26"/>
      <c r="S22" s="59"/>
      <c r="T22" s="60"/>
      <c r="U22" s="60"/>
      <c r="V22" s="60"/>
      <c r="W22" s="60"/>
      <c r="X22" s="61"/>
      <c r="Y22" s="61"/>
      <c r="Z22" s="61"/>
      <c r="AA22" s="61">
        <v>0</v>
      </c>
      <c r="AB22" s="60"/>
      <c r="AC22" s="60"/>
      <c r="AD22" s="60"/>
      <c r="AE22" s="60"/>
      <c r="AF22" s="62"/>
      <c r="AG22" s="62"/>
      <c r="AH22" s="62"/>
      <c r="AI22" s="62"/>
      <c r="AJ22" s="63"/>
      <c r="AK22" s="63"/>
      <c r="AL22" s="63"/>
      <c r="AM22" s="60">
        <v>0</v>
      </c>
      <c r="AN22" s="60">
        <v>0</v>
      </c>
      <c r="AO22" s="60">
        <v>0</v>
      </c>
      <c r="AP22" s="60">
        <v>0</v>
      </c>
      <c r="AQ22" s="60"/>
      <c r="AR22" s="60"/>
      <c r="AS22" s="60"/>
      <c r="AT22" s="60"/>
      <c r="AU22" s="64"/>
      <c r="AV22" s="20" t="s">
        <v>14</v>
      </c>
      <c r="AW22" s="65"/>
      <c r="AX22" s="66">
        <v>330</v>
      </c>
    </row>
    <row r="23" spans="1:50" s="20" customFormat="1" ht="15.75" hidden="1" x14ac:dyDescent="0.25">
      <c r="A23" s="23"/>
      <c r="B23" s="23"/>
      <c r="C23" s="23"/>
      <c r="D23" s="23"/>
      <c r="F23" s="24"/>
      <c r="G23" s="25"/>
      <c r="H23" s="20" t="s">
        <v>215</v>
      </c>
      <c r="I23" s="20" t="s">
        <v>215</v>
      </c>
      <c r="J23" s="20" t="s">
        <v>215</v>
      </c>
      <c r="K23" s="38"/>
      <c r="L23" s="38"/>
      <c r="M23" s="36"/>
      <c r="N23" s="36"/>
      <c r="O23" s="26"/>
      <c r="P23" s="26"/>
      <c r="Q23" s="26"/>
      <c r="R23" s="26"/>
      <c r="S23" s="59"/>
      <c r="T23" s="60"/>
      <c r="U23" s="60"/>
      <c r="V23" s="60"/>
      <c r="W23" s="60"/>
      <c r="X23" s="61"/>
      <c r="Y23" s="61"/>
      <c r="Z23" s="61"/>
      <c r="AA23" s="61"/>
      <c r="AB23" s="60"/>
      <c r="AC23" s="60"/>
      <c r="AD23" s="60"/>
      <c r="AE23" s="60"/>
      <c r="AF23" s="62"/>
      <c r="AG23" s="62"/>
      <c r="AH23" s="62"/>
      <c r="AI23" s="62"/>
      <c r="AJ23" s="63"/>
      <c r="AK23" s="63"/>
      <c r="AL23" s="63"/>
      <c r="AM23" s="60"/>
      <c r="AN23" s="60"/>
      <c r="AO23" s="60"/>
      <c r="AP23" s="60"/>
      <c r="AQ23" s="60"/>
      <c r="AR23" s="60"/>
      <c r="AS23" s="60"/>
      <c r="AT23" s="60"/>
      <c r="AU23" s="64"/>
      <c r="AW23" s="65"/>
      <c r="AX23" s="66"/>
    </row>
    <row r="24" spans="1:50" s="20" customFormat="1" ht="15.75" hidden="1" x14ac:dyDescent="0.25">
      <c r="A24" s="23"/>
      <c r="B24" s="23"/>
      <c r="C24" s="23"/>
      <c r="D24" s="23"/>
      <c r="F24" s="24"/>
      <c r="G24" s="25"/>
      <c r="H24" s="20" t="s">
        <v>215</v>
      </c>
      <c r="I24" s="20" t="s">
        <v>215</v>
      </c>
      <c r="J24" s="20" t="s">
        <v>215</v>
      </c>
      <c r="K24" s="38"/>
      <c r="L24" s="38"/>
      <c r="M24" s="36"/>
      <c r="N24" s="36"/>
      <c r="O24" s="26"/>
      <c r="P24" s="26"/>
      <c r="Q24" s="26"/>
      <c r="R24" s="26"/>
      <c r="S24" s="59"/>
      <c r="T24" s="60"/>
      <c r="U24" s="60"/>
      <c r="V24" s="60"/>
      <c r="W24" s="60"/>
      <c r="X24" s="61"/>
      <c r="Y24" s="61"/>
      <c r="Z24" s="61"/>
      <c r="AA24" s="61"/>
      <c r="AB24" s="60"/>
      <c r="AC24" s="60"/>
      <c r="AD24" s="60"/>
      <c r="AE24" s="60"/>
      <c r="AF24" s="62"/>
      <c r="AG24" s="62"/>
      <c r="AH24" s="62"/>
      <c r="AI24" s="62"/>
      <c r="AJ24" s="63"/>
      <c r="AK24" s="63"/>
      <c r="AL24" s="63"/>
      <c r="AM24" s="60"/>
      <c r="AN24" s="60"/>
      <c r="AO24" s="60"/>
      <c r="AP24" s="60"/>
      <c r="AQ24" s="60"/>
      <c r="AR24" s="60"/>
      <c r="AS24" s="60"/>
      <c r="AT24" s="60"/>
      <c r="AU24" s="64"/>
      <c r="AW24" s="65"/>
      <c r="AX24" s="66"/>
    </row>
    <row r="25" spans="1:50" s="20" customFormat="1" ht="15.75" hidden="1" x14ac:dyDescent="0.25">
      <c r="A25" s="23"/>
      <c r="B25" s="23"/>
      <c r="C25" s="23"/>
      <c r="D25" s="23"/>
      <c r="F25" s="24"/>
      <c r="G25" s="25"/>
      <c r="H25" s="20" t="s">
        <v>215</v>
      </c>
      <c r="I25" s="20" t="s">
        <v>215</v>
      </c>
      <c r="J25" s="20" t="s">
        <v>215</v>
      </c>
      <c r="K25" s="38"/>
      <c r="L25" s="38"/>
      <c r="M25" s="36"/>
      <c r="N25" s="36"/>
      <c r="O25" s="26"/>
      <c r="P25" s="26"/>
      <c r="Q25" s="26"/>
      <c r="R25" s="26"/>
      <c r="S25" s="59"/>
      <c r="T25" s="60"/>
      <c r="U25" s="60"/>
      <c r="V25" s="60"/>
      <c r="W25" s="60"/>
      <c r="X25" s="61"/>
      <c r="Y25" s="61"/>
      <c r="Z25" s="61"/>
      <c r="AA25" s="61"/>
      <c r="AB25" s="60"/>
      <c r="AC25" s="60"/>
      <c r="AD25" s="60"/>
      <c r="AE25" s="60"/>
      <c r="AF25" s="62"/>
      <c r="AG25" s="62"/>
      <c r="AH25" s="62"/>
      <c r="AI25" s="62"/>
      <c r="AJ25" s="63"/>
      <c r="AK25" s="63"/>
      <c r="AL25" s="63"/>
      <c r="AM25" s="60"/>
      <c r="AN25" s="60"/>
      <c r="AO25" s="60"/>
      <c r="AP25" s="60"/>
      <c r="AQ25" s="60"/>
      <c r="AR25" s="60"/>
      <c r="AS25" s="60"/>
      <c r="AT25" s="60"/>
      <c r="AU25" s="64"/>
      <c r="AW25" s="65"/>
      <c r="AX25" s="66"/>
    </row>
    <row r="26" spans="1:50" s="20" customFormat="1" ht="15.75" hidden="1" x14ac:dyDescent="0.25">
      <c r="A26" s="23"/>
      <c r="B26" s="23"/>
      <c r="C26" s="23"/>
      <c r="D26" s="23"/>
      <c r="F26" s="24"/>
      <c r="G26" s="25"/>
      <c r="H26" s="20" t="s">
        <v>215</v>
      </c>
      <c r="I26" s="20" t="s">
        <v>215</v>
      </c>
      <c r="J26" s="20" t="s">
        <v>215</v>
      </c>
      <c r="K26" s="38"/>
      <c r="L26" s="38"/>
      <c r="M26" s="36"/>
      <c r="N26" s="36"/>
      <c r="O26" s="26"/>
      <c r="P26" s="26"/>
      <c r="Q26" s="26"/>
      <c r="R26" s="26"/>
      <c r="S26" s="59"/>
      <c r="T26" s="60"/>
      <c r="U26" s="60"/>
      <c r="V26" s="60"/>
      <c r="W26" s="60"/>
      <c r="X26" s="61"/>
      <c r="Y26" s="61"/>
      <c r="Z26" s="61"/>
      <c r="AA26" s="61"/>
      <c r="AB26" s="60"/>
      <c r="AC26" s="60"/>
      <c r="AD26" s="60"/>
      <c r="AE26" s="60"/>
      <c r="AF26" s="62"/>
      <c r="AG26" s="62"/>
      <c r="AH26" s="62"/>
      <c r="AI26" s="62"/>
      <c r="AJ26" s="63"/>
      <c r="AK26" s="63"/>
      <c r="AL26" s="63"/>
      <c r="AM26" s="60"/>
      <c r="AN26" s="60"/>
      <c r="AO26" s="60"/>
      <c r="AP26" s="60"/>
      <c r="AQ26" s="60"/>
      <c r="AR26" s="60"/>
      <c r="AS26" s="60"/>
      <c r="AT26" s="60"/>
      <c r="AU26" s="64"/>
      <c r="AW26" s="65"/>
      <c r="AX26" s="66"/>
    </row>
    <row r="27" spans="1:50" s="20" customFormat="1" ht="15.75" hidden="1" x14ac:dyDescent="0.25">
      <c r="A27" s="23"/>
      <c r="B27" s="23"/>
      <c r="C27" s="23"/>
      <c r="D27" s="23"/>
      <c r="F27" s="24"/>
      <c r="G27" s="25"/>
      <c r="H27" s="20" t="s">
        <v>215</v>
      </c>
      <c r="I27" s="20" t="s">
        <v>215</v>
      </c>
      <c r="J27" s="20" t="s">
        <v>215</v>
      </c>
      <c r="K27" s="38"/>
      <c r="L27" s="38"/>
      <c r="M27" s="36"/>
      <c r="N27" s="36"/>
      <c r="O27" s="26"/>
      <c r="P27" s="26"/>
      <c r="Q27" s="26"/>
      <c r="R27" s="26"/>
      <c r="S27" s="59"/>
      <c r="T27" s="60"/>
      <c r="U27" s="60"/>
      <c r="V27" s="60"/>
      <c r="W27" s="60"/>
      <c r="X27" s="61"/>
      <c r="Y27" s="61"/>
      <c r="Z27" s="61"/>
      <c r="AA27" s="61"/>
      <c r="AB27" s="60"/>
      <c r="AC27" s="60"/>
      <c r="AD27" s="60"/>
      <c r="AE27" s="60"/>
      <c r="AF27" s="62"/>
      <c r="AG27" s="62"/>
      <c r="AH27" s="62"/>
      <c r="AI27" s="62"/>
      <c r="AJ27" s="63"/>
      <c r="AK27" s="63"/>
      <c r="AL27" s="63"/>
      <c r="AM27" s="60"/>
      <c r="AN27" s="60"/>
      <c r="AO27" s="60"/>
      <c r="AP27" s="60"/>
      <c r="AQ27" s="60"/>
      <c r="AR27" s="60"/>
      <c r="AS27" s="60"/>
      <c r="AT27" s="60"/>
      <c r="AU27" s="64"/>
      <c r="AW27" s="65"/>
      <c r="AX27" s="66"/>
    </row>
    <row r="28" spans="1:50" s="20" customFormat="1" ht="15.75" hidden="1" x14ac:dyDescent="0.25">
      <c r="A28" s="23"/>
      <c r="B28" s="23"/>
      <c r="C28" s="23"/>
      <c r="D28" s="23"/>
      <c r="F28" s="24"/>
      <c r="G28" s="25"/>
      <c r="H28" s="20" t="s">
        <v>215</v>
      </c>
      <c r="I28" s="20" t="s">
        <v>215</v>
      </c>
      <c r="J28" s="20" t="s">
        <v>215</v>
      </c>
      <c r="K28" s="38"/>
      <c r="L28" s="38"/>
      <c r="M28" s="36"/>
      <c r="N28" s="36"/>
      <c r="O28" s="26"/>
      <c r="P28" s="26"/>
      <c r="Q28" s="26"/>
      <c r="R28" s="26"/>
      <c r="S28" s="59"/>
      <c r="T28" s="60"/>
      <c r="U28" s="60"/>
      <c r="V28" s="60"/>
      <c r="W28" s="60"/>
      <c r="X28" s="61"/>
      <c r="Y28" s="61"/>
      <c r="Z28" s="61"/>
      <c r="AA28" s="61"/>
      <c r="AB28" s="60"/>
      <c r="AC28" s="60"/>
      <c r="AD28" s="60"/>
      <c r="AE28" s="60"/>
      <c r="AF28" s="62"/>
      <c r="AG28" s="62"/>
      <c r="AH28" s="62"/>
      <c r="AI28" s="62"/>
      <c r="AJ28" s="63"/>
      <c r="AK28" s="63"/>
      <c r="AL28" s="63"/>
      <c r="AM28" s="60"/>
      <c r="AN28" s="60"/>
      <c r="AO28" s="60"/>
      <c r="AP28" s="60"/>
      <c r="AQ28" s="60"/>
      <c r="AR28" s="60"/>
      <c r="AS28" s="60"/>
      <c r="AT28" s="60"/>
      <c r="AU28" s="64"/>
      <c r="AW28" s="65"/>
      <c r="AX28" s="66"/>
    </row>
    <row r="29" spans="1:50" s="20" customFormat="1" ht="31.5" x14ac:dyDescent="0.25">
      <c r="A29" s="23" t="s">
        <v>135</v>
      </c>
      <c r="B29" s="23" t="s">
        <v>136</v>
      </c>
      <c r="C29" s="23" t="s">
        <v>137</v>
      </c>
      <c r="D29" s="23" t="s">
        <v>138</v>
      </c>
      <c r="E29" s="20" t="s">
        <v>14</v>
      </c>
      <c r="F29" s="24">
        <v>1</v>
      </c>
      <c r="G29" s="25" t="s">
        <v>22</v>
      </c>
      <c r="H29" s="20" t="s">
        <v>16</v>
      </c>
      <c r="I29" s="20" t="s">
        <v>217</v>
      </c>
      <c r="J29" s="20" t="s">
        <v>241</v>
      </c>
      <c r="K29" s="26">
        <v>3000</v>
      </c>
      <c r="L29" s="26">
        <v>1200</v>
      </c>
      <c r="M29" s="24">
        <v>700</v>
      </c>
      <c r="N29" s="24">
        <v>550</v>
      </c>
      <c r="O29" s="26"/>
      <c r="P29" s="26"/>
      <c r="Q29" s="26"/>
      <c r="R29" s="26"/>
      <c r="S29" s="59"/>
      <c r="T29" s="60"/>
      <c r="U29" s="60"/>
      <c r="V29" s="60"/>
      <c r="W29" s="60"/>
      <c r="X29" s="61"/>
      <c r="Y29" s="61"/>
      <c r="Z29" s="61"/>
      <c r="AA29" s="61">
        <v>0</v>
      </c>
      <c r="AB29" s="60"/>
      <c r="AC29" s="60"/>
      <c r="AD29" s="60"/>
      <c r="AE29" s="60"/>
      <c r="AF29" s="62"/>
      <c r="AG29" s="62"/>
      <c r="AH29" s="62"/>
      <c r="AI29" s="62"/>
      <c r="AJ29" s="63"/>
      <c r="AK29" s="63"/>
      <c r="AL29" s="63"/>
      <c r="AM29" s="60">
        <v>0</v>
      </c>
      <c r="AN29" s="60">
        <v>0</v>
      </c>
      <c r="AO29" s="60">
        <v>0</v>
      </c>
      <c r="AP29" s="60">
        <v>0</v>
      </c>
      <c r="AQ29" s="60"/>
      <c r="AR29" s="60"/>
      <c r="AS29" s="60"/>
      <c r="AT29" s="60"/>
      <c r="AU29" s="64"/>
      <c r="AV29" s="20" t="s">
        <v>14</v>
      </c>
      <c r="AW29" s="65"/>
      <c r="AX29" s="66">
        <v>330</v>
      </c>
    </row>
    <row r="30" spans="1:50" s="20" customFormat="1" ht="15.75" hidden="1" x14ac:dyDescent="0.25">
      <c r="A30" s="23"/>
      <c r="B30" s="23"/>
      <c r="C30" s="23"/>
      <c r="D30" s="23"/>
      <c r="F30" s="24"/>
      <c r="G30" s="25"/>
      <c r="H30" s="20" t="s">
        <v>215</v>
      </c>
      <c r="I30" s="20" t="s">
        <v>215</v>
      </c>
      <c r="J30" s="20" t="s">
        <v>215</v>
      </c>
      <c r="K30" s="38"/>
      <c r="L30" s="38"/>
      <c r="M30" s="36"/>
      <c r="N30" s="36"/>
      <c r="O30" s="26"/>
      <c r="P30" s="26"/>
      <c r="Q30" s="26"/>
      <c r="R30" s="26"/>
      <c r="S30" s="59"/>
      <c r="T30" s="60"/>
      <c r="U30" s="60"/>
      <c r="V30" s="60"/>
      <c r="W30" s="60"/>
      <c r="X30" s="61"/>
      <c r="Y30" s="61"/>
      <c r="Z30" s="61"/>
      <c r="AA30" s="61"/>
      <c r="AB30" s="60"/>
      <c r="AC30" s="60"/>
      <c r="AD30" s="60"/>
      <c r="AE30" s="60"/>
      <c r="AF30" s="62"/>
      <c r="AG30" s="62"/>
      <c r="AH30" s="62"/>
      <c r="AI30" s="62"/>
      <c r="AJ30" s="63"/>
      <c r="AK30" s="63"/>
      <c r="AL30" s="63"/>
      <c r="AM30" s="60"/>
      <c r="AN30" s="60"/>
      <c r="AO30" s="60"/>
      <c r="AP30" s="60"/>
      <c r="AQ30" s="60"/>
      <c r="AR30" s="60"/>
      <c r="AS30" s="60"/>
      <c r="AT30" s="60"/>
      <c r="AU30" s="64"/>
      <c r="AW30" s="65"/>
      <c r="AX30" s="66"/>
    </row>
    <row r="31" spans="1:50" s="20" customFormat="1" ht="15.75" hidden="1" x14ac:dyDescent="0.25">
      <c r="A31" s="23"/>
      <c r="B31" s="23"/>
      <c r="C31" s="23"/>
      <c r="D31" s="23"/>
      <c r="F31" s="24"/>
      <c r="G31" s="25"/>
      <c r="H31" s="20" t="s">
        <v>215</v>
      </c>
      <c r="I31" s="20" t="s">
        <v>215</v>
      </c>
      <c r="J31" s="20" t="s">
        <v>215</v>
      </c>
      <c r="K31" s="38"/>
      <c r="L31" s="38"/>
      <c r="M31" s="36"/>
      <c r="N31" s="36"/>
      <c r="O31" s="26"/>
      <c r="P31" s="26"/>
      <c r="Q31" s="26"/>
      <c r="R31" s="26"/>
      <c r="S31" s="59"/>
      <c r="T31" s="60"/>
      <c r="U31" s="60"/>
      <c r="V31" s="60"/>
      <c r="W31" s="60"/>
      <c r="X31" s="61"/>
      <c r="Y31" s="61"/>
      <c r="Z31" s="61"/>
      <c r="AA31" s="61"/>
      <c r="AB31" s="60"/>
      <c r="AC31" s="60"/>
      <c r="AD31" s="60"/>
      <c r="AE31" s="60"/>
      <c r="AF31" s="62"/>
      <c r="AG31" s="62"/>
      <c r="AH31" s="62"/>
      <c r="AI31" s="62"/>
      <c r="AJ31" s="63"/>
      <c r="AK31" s="63"/>
      <c r="AL31" s="63"/>
      <c r="AM31" s="60"/>
      <c r="AN31" s="60"/>
      <c r="AO31" s="60"/>
      <c r="AP31" s="60"/>
      <c r="AQ31" s="60"/>
      <c r="AR31" s="60"/>
      <c r="AS31" s="60"/>
      <c r="AT31" s="60"/>
      <c r="AU31" s="64"/>
      <c r="AW31" s="65"/>
      <c r="AX31" s="66"/>
    </row>
    <row r="32" spans="1:50" s="20" customFormat="1" ht="15.75" hidden="1" x14ac:dyDescent="0.25">
      <c r="A32" s="23"/>
      <c r="B32" s="23"/>
      <c r="C32" s="23"/>
      <c r="D32" s="23"/>
      <c r="F32" s="24"/>
      <c r="G32" s="25"/>
      <c r="H32" s="20" t="s">
        <v>215</v>
      </c>
      <c r="I32" s="20" t="s">
        <v>215</v>
      </c>
      <c r="J32" s="20" t="s">
        <v>215</v>
      </c>
      <c r="K32" s="38"/>
      <c r="L32" s="38"/>
      <c r="M32" s="36"/>
      <c r="N32" s="36"/>
      <c r="O32" s="26"/>
      <c r="P32" s="26"/>
      <c r="Q32" s="26"/>
      <c r="R32" s="26"/>
      <c r="S32" s="59"/>
      <c r="T32" s="60"/>
      <c r="U32" s="60"/>
      <c r="V32" s="60"/>
      <c r="W32" s="60"/>
      <c r="X32" s="61"/>
      <c r="Y32" s="61"/>
      <c r="Z32" s="61"/>
      <c r="AA32" s="61"/>
      <c r="AB32" s="60"/>
      <c r="AC32" s="60"/>
      <c r="AD32" s="60"/>
      <c r="AE32" s="60"/>
      <c r="AF32" s="62"/>
      <c r="AG32" s="62"/>
      <c r="AH32" s="62"/>
      <c r="AI32" s="62"/>
      <c r="AJ32" s="63"/>
      <c r="AK32" s="63"/>
      <c r="AL32" s="63"/>
      <c r="AM32" s="60"/>
      <c r="AN32" s="60"/>
      <c r="AO32" s="60"/>
      <c r="AP32" s="60"/>
      <c r="AQ32" s="60"/>
      <c r="AR32" s="60"/>
      <c r="AS32" s="60"/>
      <c r="AT32" s="60"/>
      <c r="AU32" s="64"/>
      <c r="AW32" s="65"/>
      <c r="AX32" s="66"/>
    </row>
    <row r="33" spans="1:50" s="20" customFormat="1" ht="15.75" hidden="1" x14ac:dyDescent="0.25">
      <c r="A33" s="23"/>
      <c r="B33" s="23"/>
      <c r="C33" s="23"/>
      <c r="D33" s="23"/>
      <c r="F33" s="24"/>
      <c r="G33" s="25"/>
      <c r="H33" s="20" t="s">
        <v>215</v>
      </c>
      <c r="I33" s="20" t="s">
        <v>215</v>
      </c>
      <c r="J33" s="20" t="s">
        <v>215</v>
      </c>
      <c r="K33" s="38"/>
      <c r="L33" s="38"/>
      <c r="M33" s="36"/>
      <c r="N33" s="36"/>
      <c r="O33" s="26"/>
      <c r="P33" s="26"/>
      <c r="Q33" s="26"/>
      <c r="R33" s="26"/>
      <c r="S33" s="59"/>
      <c r="T33" s="60"/>
      <c r="U33" s="60"/>
      <c r="V33" s="60"/>
      <c r="W33" s="60"/>
      <c r="X33" s="61"/>
      <c r="Y33" s="61"/>
      <c r="Z33" s="61"/>
      <c r="AA33" s="61"/>
      <c r="AB33" s="60"/>
      <c r="AC33" s="60"/>
      <c r="AD33" s="60"/>
      <c r="AE33" s="60"/>
      <c r="AF33" s="62"/>
      <c r="AG33" s="62"/>
      <c r="AH33" s="62"/>
      <c r="AI33" s="62"/>
      <c r="AJ33" s="63"/>
      <c r="AK33" s="63"/>
      <c r="AL33" s="63"/>
      <c r="AM33" s="60"/>
      <c r="AN33" s="60"/>
      <c r="AO33" s="60"/>
      <c r="AP33" s="60"/>
      <c r="AQ33" s="60"/>
      <c r="AR33" s="60"/>
      <c r="AS33" s="60"/>
      <c r="AT33" s="60"/>
      <c r="AU33" s="64"/>
      <c r="AW33" s="65"/>
      <c r="AX33" s="66"/>
    </row>
    <row r="34" spans="1:50" s="20" customFormat="1" ht="15.75" hidden="1" x14ac:dyDescent="0.25">
      <c r="A34" s="23"/>
      <c r="B34" s="23"/>
      <c r="C34" s="23"/>
      <c r="D34" s="23"/>
      <c r="F34" s="24"/>
      <c r="G34" s="25"/>
      <c r="H34" s="20" t="s">
        <v>215</v>
      </c>
      <c r="I34" s="20" t="s">
        <v>215</v>
      </c>
      <c r="J34" s="20" t="s">
        <v>215</v>
      </c>
      <c r="K34" s="38"/>
      <c r="L34" s="38"/>
      <c r="M34" s="36"/>
      <c r="N34" s="36"/>
      <c r="O34" s="26"/>
      <c r="P34" s="26"/>
      <c r="Q34" s="26"/>
      <c r="R34" s="26"/>
      <c r="S34" s="59"/>
      <c r="T34" s="60"/>
      <c r="U34" s="60"/>
      <c r="V34" s="60"/>
      <c r="W34" s="60"/>
      <c r="X34" s="61"/>
      <c r="Y34" s="61"/>
      <c r="Z34" s="61"/>
      <c r="AA34" s="61"/>
      <c r="AB34" s="60"/>
      <c r="AC34" s="60"/>
      <c r="AD34" s="60"/>
      <c r="AE34" s="60"/>
      <c r="AF34" s="62"/>
      <c r="AG34" s="62"/>
      <c r="AH34" s="62"/>
      <c r="AI34" s="62"/>
      <c r="AJ34" s="63"/>
      <c r="AK34" s="63"/>
      <c r="AL34" s="63"/>
      <c r="AM34" s="60"/>
      <c r="AN34" s="60"/>
      <c r="AO34" s="60"/>
      <c r="AP34" s="60"/>
      <c r="AQ34" s="60"/>
      <c r="AR34" s="60"/>
      <c r="AS34" s="60"/>
      <c r="AT34" s="60"/>
      <c r="AU34" s="64"/>
      <c r="AW34" s="65"/>
      <c r="AX34" s="66"/>
    </row>
    <row r="35" spans="1:50" s="20" customFormat="1" ht="15.75" hidden="1" x14ac:dyDescent="0.25">
      <c r="A35" s="23"/>
      <c r="B35" s="23"/>
      <c r="C35" s="23"/>
      <c r="D35" s="23"/>
      <c r="F35" s="24"/>
      <c r="G35" s="25"/>
      <c r="H35" s="20" t="s">
        <v>215</v>
      </c>
      <c r="I35" s="20" t="s">
        <v>215</v>
      </c>
      <c r="J35" s="20" t="s">
        <v>215</v>
      </c>
      <c r="K35" s="38"/>
      <c r="L35" s="38"/>
      <c r="M35" s="36"/>
      <c r="N35" s="36"/>
      <c r="O35" s="26"/>
      <c r="P35" s="26"/>
      <c r="Q35" s="26"/>
      <c r="R35" s="26"/>
      <c r="S35" s="59"/>
      <c r="T35" s="60"/>
      <c r="U35" s="60"/>
      <c r="V35" s="60"/>
      <c r="W35" s="60"/>
      <c r="X35" s="61"/>
      <c r="Y35" s="61"/>
      <c r="Z35" s="61"/>
      <c r="AA35" s="61"/>
      <c r="AB35" s="60"/>
      <c r="AC35" s="60"/>
      <c r="AD35" s="60"/>
      <c r="AE35" s="60"/>
      <c r="AF35" s="62"/>
      <c r="AG35" s="62"/>
      <c r="AH35" s="62"/>
      <c r="AI35" s="62"/>
      <c r="AJ35" s="63"/>
      <c r="AK35" s="63"/>
      <c r="AL35" s="63"/>
      <c r="AM35" s="60"/>
      <c r="AN35" s="60"/>
      <c r="AO35" s="60"/>
      <c r="AP35" s="60"/>
      <c r="AQ35" s="60"/>
      <c r="AR35" s="60"/>
      <c r="AS35" s="60"/>
      <c r="AT35" s="60"/>
      <c r="AU35" s="64"/>
      <c r="AW35" s="65"/>
      <c r="AX35" s="66"/>
    </row>
    <row r="36" spans="1:50" s="20" customFormat="1" ht="31.5" x14ac:dyDescent="0.25">
      <c r="A36" s="23" t="s">
        <v>139</v>
      </c>
      <c r="B36" s="23" t="s">
        <v>140</v>
      </c>
      <c r="C36" s="23" t="s">
        <v>141</v>
      </c>
      <c r="D36" s="23" t="s">
        <v>142</v>
      </c>
      <c r="E36" s="20" t="s">
        <v>14</v>
      </c>
      <c r="F36" s="24">
        <v>1</v>
      </c>
      <c r="G36" s="25" t="s">
        <v>23</v>
      </c>
      <c r="H36" s="20" t="s">
        <v>16</v>
      </c>
      <c r="I36" s="20" t="s">
        <v>241</v>
      </c>
      <c r="J36" s="20" t="s">
        <v>218</v>
      </c>
      <c r="K36" s="24">
        <v>2800</v>
      </c>
      <c r="L36" s="24">
        <v>1200</v>
      </c>
      <c r="M36" s="24">
        <v>700</v>
      </c>
      <c r="N36" s="24">
        <v>550</v>
      </c>
      <c r="O36" s="26"/>
      <c r="P36" s="26"/>
      <c r="Q36" s="26"/>
      <c r="R36" s="26"/>
      <c r="S36" s="59"/>
      <c r="T36" s="60"/>
      <c r="U36" s="60"/>
      <c r="V36" s="60"/>
      <c r="W36" s="60"/>
      <c r="X36" s="61"/>
      <c r="Y36" s="61"/>
      <c r="Z36" s="61"/>
      <c r="AA36" s="61">
        <v>0</v>
      </c>
      <c r="AB36" s="60"/>
      <c r="AC36" s="60"/>
      <c r="AD36" s="60"/>
      <c r="AE36" s="60"/>
      <c r="AF36" s="62"/>
      <c r="AG36" s="62"/>
      <c r="AH36" s="62"/>
      <c r="AI36" s="62"/>
      <c r="AJ36" s="63"/>
      <c r="AK36" s="63"/>
      <c r="AL36" s="63"/>
      <c r="AM36" s="60">
        <v>0</v>
      </c>
      <c r="AN36" s="60">
        <v>0</v>
      </c>
      <c r="AO36" s="60">
        <v>0</v>
      </c>
      <c r="AP36" s="60">
        <v>0</v>
      </c>
      <c r="AQ36" s="60"/>
      <c r="AR36" s="60"/>
      <c r="AS36" s="60"/>
      <c r="AT36" s="60"/>
      <c r="AU36" s="64"/>
      <c r="AV36" s="20" t="s">
        <v>14</v>
      </c>
      <c r="AW36" s="65"/>
      <c r="AX36" s="66">
        <v>330</v>
      </c>
    </row>
    <row r="37" spans="1:50" s="20" customFormat="1" ht="15.75" hidden="1" x14ac:dyDescent="0.25">
      <c r="A37" s="23"/>
      <c r="B37" s="23"/>
      <c r="C37" s="23"/>
      <c r="D37" s="23"/>
      <c r="F37" s="24"/>
      <c r="G37" s="25"/>
      <c r="H37" s="20" t="s">
        <v>215</v>
      </c>
      <c r="I37" s="20" t="s">
        <v>215</v>
      </c>
      <c r="J37" s="20" t="s">
        <v>215</v>
      </c>
      <c r="K37" s="38"/>
      <c r="L37" s="38"/>
      <c r="M37" s="36"/>
      <c r="N37" s="36"/>
      <c r="O37" s="26"/>
      <c r="P37" s="26"/>
      <c r="Q37" s="26"/>
      <c r="R37" s="26"/>
      <c r="S37" s="59"/>
      <c r="T37" s="60"/>
      <c r="U37" s="60"/>
      <c r="V37" s="60"/>
      <c r="W37" s="60"/>
      <c r="X37" s="61"/>
      <c r="Y37" s="61"/>
      <c r="Z37" s="61"/>
      <c r="AA37" s="61"/>
      <c r="AB37" s="60"/>
      <c r="AC37" s="60"/>
      <c r="AD37" s="60"/>
      <c r="AE37" s="60"/>
      <c r="AF37" s="62"/>
      <c r="AG37" s="62"/>
      <c r="AH37" s="62"/>
      <c r="AI37" s="62"/>
      <c r="AJ37" s="63"/>
      <c r="AK37" s="63"/>
      <c r="AL37" s="63"/>
      <c r="AM37" s="60"/>
      <c r="AN37" s="60"/>
      <c r="AO37" s="60"/>
      <c r="AP37" s="60"/>
      <c r="AQ37" s="60"/>
      <c r="AR37" s="60"/>
      <c r="AS37" s="60"/>
      <c r="AT37" s="60"/>
      <c r="AU37" s="64"/>
      <c r="AW37" s="65"/>
      <c r="AX37" s="66"/>
    </row>
    <row r="38" spans="1:50" s="20" customFormat="1" ht="15.75" hidden="1" x14ac:dyDescent="0.25">
      <c r="A38" s="23"/>
      <c r="B38" s="23"/>
      <c r="C38" s="23"/>
      <c r="D38" s="23"/>
      <c r="F38" s="24"/>
      <c r="G38" s="25"/>
      <c r="H38" s="20" t="s">
        <v>215</v>
      </c>
      <c r="I38" s="20" t="s">
        <v>215</v>
      </c>
      <c r="J38" s="20" t="s">
        <v>215</v>
      </c>
      <c r="K38" s="38"/>
      <c r="L38" s="38"/>
      <c r="M38" s="36"/>
      <c r="N38" s="36"/>
      <c r="O38" s="26"/>
      <c r="P38" s="26"/>
      <c r="Q38" s="26"/>
      <c r="R38" s="26"/>
      <c r="S38" s="59"/>
      <c r="T38" s="60"/>
      <c r="U38" s="60"/>
      <c r="V38" s="60"/>
      <c r="W38" s="60"/>
      <c r="X38" s="61"/>
      <c r="Y38" s="61"/>
      <c r="Z38" s="61"/>
      <c r="AA38" s="61"/>
      <c r="AB38" s="60"/>
      <c r="AC38" s="60"/>
      <c r="AD38" s="60"/>
      <c r="AE38" s="60"/>
      <c r="AF38" s="62"/>
      <c r="AG38" s="62"/>
      <c r="AH38" s="62"/>
      <c r="AI38" s="62"/>
      <c r="AJ38" s="63"/>
      <c r="AK38" s="63"/>
      <c r="AL38" s="63"/>
      <c r="AM38" s="60"/>
      <c r="AN38" s="60"/>
      <c r="AO38" s="60"/>
      <c r="AP38" s="60"/>
      <c r="AQ38" s="60"/>
      <c r="AR38" s="60"/>
      <c r="AS38" s="60"/>
      <c r="AT38" s="60"/>
      <c r="AU38" s="64"/>
      <c r="AW38" s="65"/>
      <c r="AX38" s="66"/>
    </row>
    <row r="39" spans="1:50" s="20" customFormat="1" ht="15.75" hidden="1" x14ac:dyDescent="0.25">
      <c r="A39" s="23"/>
      <c r="B39" s="23"/>
      <c r="C39" s="23"/>
      <c r="D39" s="23"/>
      <c r="F39" s="24"/>
      <c r="G39" s="25"/>
      <c r="H39" s="20" t="s">
        <v>215</v>
      </c>
      <c r="I39" s="20" t="s">
        <v>215</v>
      </c>
      <c r="J39" s="20" t="s">
        <v>215</v>
      </c>
      <c r="K39" s="38"/>
      <c r="L39" s="38"/>
      <c r="M39" s="36"/>
      <c r="N39" s="36"/>
      <c r="O39" s="26"/>
      <c r="P39" s="26"/>
      <c r="Q39" s="26"/>
      <c r="R39" s="26"/>
      <c r="S39" s="59"/>
      <c r="T39" s="60"/>
      <c r="U39" s="60"/>
      <c r="V39" s="60"/>
      <c r="W39" s="60"/>
      <c r="X39" s="61"/>
      <c r="Y39" s="61"/>
      <c r="Z39" s="61"/>
      <c r="AA39" s="61"/>
      <c r="AB39" s="60"/>
      <c r="AC39" s="60"/>
      <c r="AD39" s="60"/>
      <c r="AE39" s="60"/>
      <c r="AF39" s="62"/>
      <c r="AG39" s="62"/>
      <c r="AH39" s="62"/>
      <c r="AI39" s="62"/>
      <c r="AJ39" s="63"/>
      <c r="AK39" s="63"/>
      <c r="AL39" s="63"/>
      <c r="AM39" s="60"/>
      <c r="AN39" s="60"/>
      <c r="AO39" s="60"/>
      <c r="AP39" s="60"/>
      <c r="AQ39" s="60"/>
      <c r="AR39" s="60"/>
      <c r="AS39" s="60"/>
      <c r="AT39" s="60"/>
      <c r="AU39" s="64"/>
      <c r="AW39" s="65"/>
      <c r="AX39" s="66"/>
    </row>
    <row r="40" spans="1:50" s="20" customFormat="1" ht="15.75" hidden="1" x14ac:dyDescent="0.25">
      <c r="A40" s="23"/>
      <c r="B40" s="23"/>
      <c r="C40" s="23"/>
      <c r="D40" s="23"/>
      <c r="F40" s="24"/>
      <c r="G40" s="25"/>
      <c r="H40" s="20" t="s">
        <v>215</v>
      </c>
      <c r="I40" s="20" t="s">
        <v>215</v>
      </c>
      <c r="J40" s="20" t="s">
        <v>215</v>
      </c>
      <c r="K40" s="38"/>
      <c r="L40" s="38"/>
      <c r="M40" s="36"/>
      <c r="N40" s="36"/>
      <c r="O40" s="26"/>
      <c r="P40" s="26"/>
      <c r="Q40" s="26"/>
      <c r="R40" s="26"/>
      <c r="S40" s="59"/>
      <c r="T40" s="60"/>
      <c r="U40" s="60"/>
      <c r="V40" s="60"/>
      <c r="W40" s="60"/>
      <c r="X40" s="61"/>
      <c r="Y40" s="61"/>
      <c r="Z40" s="61"/>
      <c r="AA40" s="61"/>
      <c r="AB40" s="60"/>
      <c r="AC40" s="60"/>
      <c r="AD40" s="60"/>
      <c r="AE40" s="60"/>
      <c r="AF40" s="62"/>
      <c r="AG40" s="62"/>
      <c r="AH40" s="62"/>
      <c r="AI40" s="62"/>
      <c r="AJ40" s="63"/>
      <c r="AK40" s="63"/>
      <c r="AL40" s="63"/>
      <c r="AM40" s="60"/>
      <c r="AN40" s="60"/>
      <c r="AO40" s="60"/>
      <c r="AP40" s="60"/>
      <c r="AQ40" s="60"/>
      <c r="AR40" s="60"/>
      <c r="AS40" s="60"/>
      <c r="AT40" s="60"/>
      <c r="AU40" s="64"/>
      <c r="AW40" s="65"/>
      <c r="AX40" s="66"/>
    </row>
    <row r="41" spans="1:50" s="20" customFormat="1" ht="15.75" hidden="1" x14ac:dyDescent="0.25">
      <c r="A41" s="23"/>
      <c r="B41" s="23"/>
      <c r="C41" s="23"/>
      <c r="D41" s="23"/>
      <c r="F41" s="24"/>
      <c r="G41" s="25"/>
      <c r="H41" s="20" t="s">
        <v>215</v>
      </c>
      <c r="I41" s="20" t="s">
        <v>215</v>
      </c>
      <c r="J41" s="20" t="s">
        <v>215</v>
      </c>
      <c r="K41" s="38"/>
      <c r="L41" s="38"/>
      <c r="M41" s="36"/>
      <c r="N41" s="36"/>
      <c r="O41" s="26"/>
      <c r="P41" s="26"/>
      <c r="Q41" s="26"/>
      <c r="R41" s="26"/>
      <c r="S41" s="59"/>
      <c r="T41" s="60"/>
      <c r="U41" s="60"/>
      <c r="V41" s="60"/>
      <c r="W41" s="60"/>
      <c r="X41" s="61"/>
      <c r="Y41" s="61"/>
      <c r="Z41" s="61"/>
      <c r="AA41" s="61"/>
      <c r="AB41" s="60"/>
      <c r="AC41" s="60"/>
      <c r="AD41" s="60"/>
      <c r="AE41" s="60"/>
      <c r="AF41" s="62"/>
      <c r="AG41" s="62"/>
      <c r="AH41" s="62"/>
      <c r="AI41" s="62"/>
      <c r="AJ41" s="63"/>
      <c r="AK41" s="63"/>
      <c r="AL41" s="63"/>
      <c r="AM41" s="60"/>
      <c r="AN41" s="60"/>
      <c r="AO41" s="60"/>
      <c r="AP41" s="60"/>
      <c r="AQ41" s="60"/>
      <c r="AR41" s="60"/>
      <c r="AS41" s="60"/>
      <c r="AT41" s="60"/>
      <c r="AU41" s="64"/>
      <c r="AW41" s="65"/>
      <c r="AX41" s="66"/>
    </row>
    <row r="42" spans="1:50" s="20" customFormat="1" ht="15.75" hidden="1" x14ac:dyDescent="0.25">
      <c r="A42" s="23"/>
      <c r="B42" s="23"/>
      <c r="C42" s="23"/>
      <c r="D42" s="23"/>
      <c r="F42" s="24"/>
      <c r="G42" s="25"/>
      <c r="H42" s="20" t="s">
        <v>215</v>
      </c>
      <c r="I42" s="20" t="s">
        <v>215</v>
      </c>
      <c r="J42" s="20" t="s">
        <v>215</v>
      </c>
      <c r="K42" s="38"/>
      <c r="L42" s="38"/>
      <c r="M42" s="36"/>
      <c r="N42" s="36"/>
      <c r="O42" s="26"/>
      <c r="P42" s="26"/>
      <c r="Q42" s="26"/>
      <c r="R42" s="26"/>
      <c r="S42" s="59"/>
      <c r="T42" s="60"/>
      <c r="U42" s="60"/>
      <c r="V42" s="60"/>
      <c r="W42" s="60"/>
      <c r="X42" s="61"/>
      <c r="Y42" s="61"/>
      <c r="Z42" s="61"/>
      <c r="AA42" s="61"/>
      <c r="AB42" s="60"/>
      <c r="AC42" s="60"/>
      <c r="AD42" s="60"/>
      <c r="AE42" s="60"/>
      <c r="AF42" s="62"/>
      <c r="AG42" s="62"/>
      <c r="AH42" s="62"/>
      <c r="AI42" s="62"/>
      <c r="AJ42" s="63"/>
      <c r="AK42" s="63"/>
      <c r="AL42" s="63"/>
      <c r="AM42" s="60"/>
      <c r="AN42" s="60"/>
      <c r="AO42" s="60"/>
      <c r="AP42" s="60"/>
      <c r="AQ42" s="60"/>
      <c r="AR42" s="60"/>
      <c r="AS42" s="60"/>
      <c r="AT42" s="60"/>
      <c r="AU42" s="64"/>
      <c r="AW42" s="65"/>
      <c r="AX42" s="66"/>
    </row>
    <row r="43" spans="1:50" s="20" customFormat="1" ht="47.25" x14ac:dyDescent="0.25">
      <c r="A43" s="23" t="s">
        <v>63</v>
      </c>
      <c r="B43" s="23" t="s">
        <v>64</v>
      </c>
      <c r="C43" s="23" t="s">
        <v>65</v>
      </c>
      <c r="D43" s="23" t="s">
        <v>66</v>
      </c>
      <c r="E43" s="20" t="s">
        <v>14</v>
      </c>
      <c r="F43" s="21"/>
      <c r="G43" s="25" t="s">
        <v>33</v>
      </c>
      <c r="H43" s="20" t="s">
        <v>219</v>
      </c>
      <c r="I43" s="20" t="s">
        <v>16</v>
      </c>
      <c r="J43" s="20" t="s">
        <v>32</v>
      </c>
      <c r="K43" s="24">
        <v>1300</v>
      </c>
      <c r="L43" s="24">
        <v>650</v>
      </c>
      <c r="M43" s="24">
        <v>500</v>
      </c>
      <c r="N43" s="24">
        <v>400</v>
      </c>
      <c r="O43" s="26"/>
      <c r="P43" s="26"/>
      <c r="Q43" s="26"/>
      <c r="R43" s="26"/>
      <c r="S43" s="59" t="s">
        <v>33</v>
      </c>
      <c r="T43" s="60"/>
      <c r="U43" s="60"/>
      <c r="V43" s="60"/>
      <c r="W43" s="60"/>
      <c r="X43" s="61"/>
      <c r="Y43" s="61"/>
      <c r="Z43" s="61"/>
      <c r="AA43" s="61"/>
      <c r="AB43" s="60"/>
      <c r="AC43" s="60"/>
      <c r="AD43" s="60"/>
      <c r="AE43" s="60"/>
      <c r="AF43" s="62"/>
      <c r="AG43" s="62"/>
      <c r="AH43" s="62"/>
      <c r="AI43" s="62"/>
      <c r="AJ43" s="63">
        <v>4.29</v>
      </c>
      <c r="AK43" s="63"/>
      <c r="AL43" s="67">
        <v>2.4</v>
      </c>
      <c r="AM43" s="60">
        <v>3120</v>
      </c>
      <c r="AN43" s="60">
        <v>1560</v>
      </c>
      <c r="AO43" s="60">
        <v>1200</v>
      </c>
      <c r="AP43" s="60">
        <v>960</v>
      </c>
      <c r="AQ43" s="60">
        <v>3100</v>
      </c>
      <c r="AR43" s="60">
        <v>1600</v>
      </c>
      <c r="AS43" s="60">
        <v>1200</v>
      </c>
      <c r="AT43" s="60">
        <v>960</v>
      </c>
      <c r="AU43" s="64"/>
      <c r="AV43" s="20" t="s">
        <v>14</v>
      </c>
      <c r="AW43" s="65"/>
      <c r="AX43" s="66">
        <v>240</v>
      </c>
    </row>
    <row r="44" spans="1:50" s="20" customFormat="1" ht="15.75" hidden="1" x14ac:dyDescent="0.25">
      <c r="A44" s="23"/>
      <c r="B44" s="23"/>
      <c r="C44" s="23"/>
      <c r="D44" s="23"/>
      <c r="F44" s="21"/>
      <c r="G44" s="25"/>
      <c r="H44" s="20" t="s">
        <v>215</v>
      </c>
      <c r="I44" s="20" t="s">
        <v>215</v>
      </c>
      <c r="J44" s="20" t="s">
        <v>215</v>
      </c>
      <c r="K44" s="24"/>
      <c r="L44" s="24"/>
      <c r="M44" s="24"/>
      <c r="N44" s="24"/>
      <c r="O44" s="26"/>
      <c r="P44" s="26"/>
      <c r="Q44" s="26"/>
      <c r="R44" s="26"/>
      <c r="S44" s="59"/>
      <c r="T44" s="60"/>
      <c r="U44" s="60"/>
      <c r="V44" s="60"/>
      <c r="W44" s="60"/>
      <c r="X44" s="61"/>
      <c r="Y44" s="61"/>
      <c r="Z44" s="61"/>
      <c r="AA44" s="61"/>
      <c r="AB44" s="60"/>
      <c r="AC44" s="60"/>
      <c r="AD44" s="60"/>
      <c r="AE44" s="60"/>
      <c r="AF44" s="62"/>
      <c r="AG44" s="62"/>
      <c r="AH44" s="62"/>
      <c r="AI44" s="62"/>
      <c r="AJ44" s="63"/>
      <c r="AK44" s="63"/>
      <c r="AL44" s="67"/>
      <c r="AM44" s="60"/>
      <c r="AN44" s="60"/>
      <c r="AO44" s="60"/>
      <c r="AP44" s="60"/>
      <c r="AQ44" s="60"/>
      <c r="AR44" s="60"/>
      <c r="AS44" s="60"/>
      <c r="AT44" s="60"/>
      <c r="AU44" s="64"/>
      <c r="AW44" s="65"/>
      <c r="AX44" s="66"/>
    </row>
    <row r="45" spans="1:50" s="20" customFormat="1" ht="15.75" hidden="1" x14ac:dyDescent="0.25">
      <c r="A45" s="23"/>
      <c r="B45" s="23"/>
      <c r="C45" s="23"/>
      <c r="D45" s="23"/>
      <c r="F45" s="21"/>
      <c r="G45" s="25"/>
      <c r="H45" s="20" t="s">
        <v>215</v>
      </c>
      <c r="I45" s="20" t="s">
        <v>215</v>
      </c>
      <c r="J45" s="20" t="s">
        <v>215</v>
      </c>
      <c r="K45" s="24"/>
      <c r="L45" s="24"/>
      <c r="M45" s="24"/>
      <c r="N45" s="24"/>
      <c r="O45" s="26"/>
      <c r="P45" s="26"/>
      <c r="Q45" s="26"/>
      <c r="R45" s="26"/>
      <c r="S45" s="59"/>
      <c r="T45" s="60"/>
      <c r="U45" s="60"/>
      <c r="V45" s="60"/>
      <c r="W45" s="60"/>
      <c r="X45" s="61"/>
      <c r="Y45" s="61"/>
      <c r="Z45" s="61"/>
      <c r="AA45" s="61"/>
      <c r="AB45" s="60"/>
      <c r="AC45" s="60"/>
      <c r="AD45" s="60"/>
      <c r="AE45" s="60"/>
      <c r="AF45" s="62"/>
      <c r="AG45" s="62"/>
      <c r="AH45" s="62"/>
      <c r="AI45" s="62"/>
      <c r="AJ45" s="63"/>
      <c r="AK45" s="63"/>
      <c r="AL45" s="67"/>
      <c r="AM45" s="60"/>
      <c r="AN45" s="60"/>
      <c r="AO45" s="60"/>
      <c r="AP45" s="60"/>
      <c r="AQ45" s="60"/>
      <c r="AR45" s="60"/>
      <c r="AS45" s="60"/>
      <c r="AT45" s="60"/>
      <c r="AU45" s="64"/>
      <c r="AW45" s="65"/>
      <c r="AX45" s="66"/>
    </row>
    <row r="46" spans="1:50" s="20" customFormat="1" ht="15.75" hidden="1" x14ac:dyDescent="0.25">
      <c r="A46" s="23"/>
      <c r="B46" s="23"/>
      <c r="C46" s="23"/>
      <c r="D46" s="23"/>
      <c r="F46" s="21"/>
      <c r="G46" s="25"/>
      <c r="H46" s="20" t="s">
        <v>215</v>
      </c>
      <c r="I46" s="20" t="s">
        <v>215</v>
      </c>
      <c r="J46" s="20" t="s">
        <v>215</v>
      </c>
      <c r="K46" s="24"/>
      <c r="L46" s="24"/>
      <c r="M46" s="24"/>
      <c r="N46" s="24"/>
      <c r="O46" s="26"/>
      <c r="P46" s="26"/>
      <c r="Q46" s="26"/>
      <c r="R46" s="26"/>
      <c r="S46" s="59"/>
      <c r="T46" s="60"/>
      <c r="U46" s="60"/>
      <c r="V46" s="60"/>
      <c r="W46" s="60"/>
      <c r="X46" s="61"/>
      <c r="Y46" s="61"/>
      <c r="Z46" s="61"/>
      <c r="AA46" s="61"/>
      <c r="AB46" s="60"/>
      <c r="AC46" s="60"/>
      <c r="AD46" s="60"/>
      <c r="AE46" s="60"/>
      <c r="AF46" s="62"/>
      <c r="AG46" s="62"/>
      <c r="AH46" s="62"/>
      <c r="AI46" s="62"/>
      <c r="AJ46" s="63"/>
      <c r="AK46" s="63"/>
      <c r="AL46" s="67"/>
      <c r="AM46" s="60"/>
      <c r="AN46" s="60"/>
      <c r="AO46" s="60"/>
      <c r="AP46" s="60"/>
      <c r="AQ46" s="60"/>
      <c r="AR46" s="60"/>
      <c r="AS46" s="60"/>
      <c r="AT46" s="60"/>
      <c r="AU46" s="64"/>
      <c r="AW46" s="65"/>
      <c r="AX46" s="66"/>
    </row>
    <row r="47" spans="1:50" s="20" customFormat="1" ht="15.75" hidden="1" x14ac:dyDescent="0.25">
      <c r="A47" s="23"/>
      <c r="B47" s="23"/>
      <c r="C47" s="23"/>
      <c r="D47" s="23"/>
      <c r="F47" s="21"/>
      <c r="G47" s="25"/>
      <c r="H47" s="20" t="s">
        <v>215</v>
      </c>
      <c r="I47" s="20" t="s">
        <v>215</v>
      </c>
      <c r="J47" s="20" t="s">
        <v>215</v>
      </c>
      <c r="K47" s="24"/>
      <c r="L47" s="24"/>
      <c r="M47" s="24"/>
      <c r="N47" s="24"/>
      <c r="O47" s="26"/>
      <c r="P47" s="26"/>
      <c r="Q47" s="26"/>
      <c r="R47" s="26"/>
      <c r="S47" s="59"/>
      <c r="T47" s="60"/>
      <c r="U47" s="60"/>
      <c r="V47" s="60"/>
      <c r="W47" s="60"/>
      <c r="X47" s="61"/>
      <c r="Y47" s="61"/>
      <c r="Z47" s="61"/>
      <c r="AA47" s="61"/>
      <c r="AB47" s="60"/>
      <c r="AC47" s="60"/>
      <c r="AD47" s="60"/>
      <c r="AE47" s="60"/>
      <c r="AF47" s="62"/>
      <c r="AG47" s="62"/>
      <c r="AH47" s="62"/>
      <c r="AI47" s="62"/>
      <c r="AJ47" s="63"/>
      <c r="AK47" s="63"/>
      <c r="AL47" s="67"/>
      <c r="AM47" s="60"/>
      <c r="AN47" s="60"/>
      <c r="AO47" s="60"/>
      <c r="AP47" s="60"/>
      <c r="AQ47" s="60"/>
      <c r="AR47" s="60"/>
      <c r="AS47" s="60"/>
      <c r="AT47" s="60"/>
      <c r="AU47" s="64"/>
      <c r="AW47" s="65"/>
      <c r="AX47" s="66"/>
    </row>
    <row r="48" spans="1:50" s="20" customFormat="1" ht="15.75" hidden="1" x14ac:dyDescent="0.25">
      <c r="A48" s="23"/>
      <c r="B48" s="23"/>
      <c r="C48" s="23"/>
      <c r="D48" s="23"/>
      <c r="F48" s="21"/>
      <c r="G48" s="25"/>
      <c r="H48" s="20" t="s">
        <v>215</v>
      </c>
      <c r="I48" s="20" t="s">
        <v>215</v>
      </c>
      <c r="J48" s="20" t="s">
        <v>215</v>
      </c>
      <c r="K48" s="24"/>
      <c r="L48" s="24"/>
      <c r="M48" s="24"/>
      <c r="N48" s="24"/>
      <c r="O48" s="26"/>
      <c r="P48" s="26"/>
      <c r="Q48" s="26"/>
      <c r="R48" s="26"/>
      <c r="S48" s="59"/>
      <c r="T48" s="60"/>
      <c r="U48" s="60"/>
      <c r="V48" s="60"/>
      <c r="W48" s="60"/>
      <c r="X48" s="61"/>
      <c r="Y48" s="61"/>
      <c r="Z48" s="61"/>
      <c r="AA48" s="61"/>
      <c r="AB48" s="60"/>
      <c r="AC48" s="60"/>
      <c r="AD48" s="60"/>
      <c r="AE48" s="60"/>
      <c r="AF48" s="62"/>
      <c r="AG48" s="62"/>
      <c r="AH48" s="62"/>
      <c r="AI48" s="62"/>
      <c r="AJ48" s="63"/>
      <c r="AK48" s="63"/>
      <c r="AL48" s="67"/>
      <c r="AM48" s="60"/>
      <c r="AN48" s="60"/>
      <c r="AO48" s="60"/>
      <c r="AP48" s="60"/>
      <c r="AQ48" s="60"/>
      <c r="AR48" s="60"/>
      <c r="AS48" s="60"/>
      <c r="AT48" s="60"/>
      <c r="AU48" s="64"/>
      <c r="AW48" s="65"/>
      <c r="AX48" s="66"/>
    </row>
    <row r="49" spans="1:50" s="20" customFormat="1" ht="15.75" hidden="1" x14ac:dyDescent="0.25">
      <c r="A49" s="23"/>
      <c r="B49" s="23"/>
      <c r="C49" s="23"/>
      <c r="D49" s="23"/>
      <c r="F49" s="21"/>
      <c r="G49" s="25"/>
      <c r="H49" s="20" t="s">
        <v>215</v>
      </c>
      <c r="I49" s="20" t="s">
        <v>215</v>
      </c>
      <c r="J49" s="20" t="s">
        <v>215</v>
      </c>
      <c r="K49" s="24"/>
      <c r="L49" s="24"/>
      <c r="M49" s="24"/>
      <c r="N49" s="24"/>
      <c r="O49" s="26"/>
      <c r="P49" s="26"/>
      <c r="Q49" s="26"/>
      <c r="R49" s="26"/>
      <c r="S49" s="59"/>
      <c r="T49" s="60"/>
      <c r="U49" s="60"/>
      <c r="V49" s="60"/>
      <c r="W49" s="60"/>
      <c r="X49" s="61"/>
      <c r="Y49" s="61"/>
      <c r="Z49" s="61"/>
      <c r="AA49" s="61"/>
      <c r="AB49" s="60"/>
      <c r="AC49" s="60"/>
      <c r="AD49" s="60"/>
      <c r="AE49" s="60"/>
      <c r="AF49" s="62"/>
      <c r="AG49" s="62"/>
      <c r="AH49" s="62"/>
      <c r="AI49" s="62"/>
      <c r="AJ49" s="63"/>
      <c r="AK49" s="63"/>
      <c r="AL49" s="67"/>
      <c r="AM49" s="60"/>
      <c r="AN49" s="60"/>
      <c r="AO49" s="60"/>
      <c r="AP49" s="60"/>
      <c r="AQ49" s="60"/>
      <c r="AR49" s="60"/>
      <c r="AS49" s="60"/>
      <c r="AT49" s="60"/>
      <c r="AU49" s="64"/>
      <c r="AW49" s="65"/>
      <c r="AX49" s="66"/>
    </row>
    <row r="50" spans="1:50" s="20" customFormat="1" ht="47.25" x14ac:dyDescent="0.25">
      <c r="A50" s="23" t="s">
        <v>67</v>
      </c>
      <c r="B50" s="23" t="s">
        <v>68</v>
      </c>
      <c r="C50" s="23" t="s">
        <v>69</v>
      </c>
      <c r="D50" s="23" t="s">
        <v>70</v>
      </c>
      <c r="E50" s="20" t="s">
        <v>14</v>
      </c>
      <c r="F50" s="21"/>
      <c r="G50" s="25" t="s">
        <v>34</v>
      </c>
      <c r="H50" s="20" t="s">
        <v>219</v>
      </c>
      <c r="I50" s="20" t="s">
        <v>32</v>
      </c>
      <c r="J50" s="20" t="s">
        <v>60</v>
      </c>
      <c r="K50" s="24">
        <v>800</v>
      </c>
      <c r="L50" s="24">
        <v>400</v>
      </c>
      <c r="M50" s="24">
        <v>350</v>
      </c>
      <c r="N50" s="24">
        <v>300</v>
      </c>
      <c r="O50" s="26"/>
      <c r="P50" s="26"/>
      <c r="Q50" s="26"/>
      <c r="R50" s="26"/>
      <c r="S50" s="59" t="s">
        <v>34</v>
      </c>
      <c r="T50" s="60"/>
      <c r="U50" s="60"/>
      <c r="V50" s="60"/>
      <c r="W50" s="60"/>
      <c r="X50" s="61"/>
      <c r="Y50" s="61"/>
      <c r="Z50" s="61"/>
      <c r="AA50" s="61"/>
      <c r="AB50" s="60"/>
      <c r="AC50" s="60"/>
      <c r="AD50" s="60"/>
      <c r="AE50" s="60"/>
      <c r="AF50" s="62"/>
      <c r="AG50" s="62"/>
      <c r="AH50" s="62"/>
      <c r="AI50" s="62"/>
      <c r="AJ50" s="63">
        <v>5.95</v>
      </c>
      <c r="AK50" s="63"/>
      <c r="AL50" s="67">
        <v>3.4</v>
      </c>
      <c r="AM50" s="60">
        <v>2720</v>
      </c>
      <c r="AN50" s="60">
        <v>1360</v>
      </c>
      <c r="AO50" s="60">
        <v>1190</v>
      </c>
      <c r="AP50" s="60">
        <v>1020</v>
      </c>
      <c r="AQ50" s="60">
        <v>2700</v>
      </c>
      <c r="AR50" s="60">
        <v>1400</v>
      </c>
      <c r="AS50" s="60">
        <v>1200</v>
      </c>
      <c r="AT50" s="60">
        <v>1000</v>
      </c>
      <c r="AU50" s="64"/>
      <c r="AV50" s="20" t="s">
        <v>14</v>
      </c>
      <c r="AW50" s="65"/>
      <c r="AX50" s="66">
        <v>240</v>
      </c>
    </row>
    <row r="51" spans="1:50" s="20" customFormat="1" ht="15.75" hidden="1" x14ac:dyDescent="0.25">
      <c r="A51" s="23"/>
      <c r="B51" s="23"/>
      <c r="C51" s="23"/>
      <c r="D51" s="23"/>
      <c r="F51" s="21"/>
      <c r="G51" s="25"/>
      <c r="H51" s="20" t="s">
        <v>215</v>
      </c>
      <c r="I51" s="20" t="s">
        <v>215</v>
      </c>
      <c r="J51" s="20" t="s">
        <v>215</v>
      </c>
      <c r="K51" s="24"/>
      <c r="L51" s="24"/>
      <c r="M51" s="24"/>
      <c r="N51" s="24"/>
      <c r="O51" s="26"/>
      <c r="P51" s="26"/>
      <c r="Q51" s="26"/>
      <c r="R51" s="26"/>
      <c r="S51" s="59"/>
      <c r="T51" s="60"/>
      <c r="U51" s="60"/>
      <c r="V51" s="60"/>
      <c r="W51" s="60"/>
      <c r="X51" s="61"/>
      <c r="Y51" s="61"/>
      <c r="Z51" s="61"/>
      <c r="AA51" s="61"/>
      <c r="AB51" s="60"/>
      <c r="AC51" s="60"/>
      <c r="AD51" s="60"/>
      <c r="AE51" s="60"/>
      <c r="AF51" s="62"/>
      <c r="AG51" s="62"/>
      <c r="AH51" s="62"/>
      <c r="AI51" s="62"/>
      <c r="AJ51" s="63"/>
      <c r="AK51" s="63"/>
      <c r="AL51" s="67"/>
      <c r="AM51" s="60"/>
      <c r="AN51" s="60"/>
      <c r="AO51" s="60"/>
      <c r="AP51" s="60"/>
      <c r="AQ51" s="60"/>
      <c r="AR51" s="60"/>
      <c r="AS51" s="60"/>
      <c r="AT51" s="60"/>
      <c r="AU51" s="64"/>
      <c r="AW51" s="65"/>
      <c r="AX51" s="66"/>
    </row>
    <row r="52" spans="1:50" s="20" customFormat="1" ht="15.75" hidden="1" x14ac:dyDescent="0.25">
      <c r="A52" s="23"/>
      <c r="B52" s="23"/>
      <c r="C52" s="23"/>
      <c r="D52" s="23"/>
      <c r="F52" s="21"/>
      <c r="G52" s="25"/>
      <c r="H52" s="20" t="s">
        <v>215</v>
      </c>
      <c r="I52" s="20" t="s">
        <v>215</v>
      </c>
      <c r="J52" s="20" t="s">
        <v>215</v>
      </c>
      <c r="K52" s="24"/>
      <c r="L52" s="24"/>
      <c r="M52" s="24"/>
      <c r="N52" s="24"/>
      <c r="O52" s="26"/>
      <c r="P52" s="26"/>
      <c r="Q52" s="26"/>
      <c r="R52" s="26"/>
      <c r="S52" s="59"/>
      <c r="T52" s="60"/>
      <c r="U52" s="60"/>
      <c r="V52" s="60"/>
      <c r="W52" s="60"/>
      <c r="X52" s="61"/>
      <c r="Y52" s="61"/>
      <c r="Z52" s="61"/>
      <c r="AA52" s="61"/>
      <c r="AB52" s="60"/>
      <c r="AC52" s="60"/>
      <c r="AD52" s="60"/>
      <c r="AE52" s="60"/>
      <c r="AF52" s="62"/>
      <c r="AG52" s="62"/>
      <c r="AH52" s="62"/>
      <c r="AI52" s="62"/>
      <c r="AJ52" s="63"/>
      <c r="AK52" s="63"/>
      <c r="AL52" s="67"/>
      <c r="AM52" s="60"/>
      <c r="AN52" s="60"/>
      <c r="AO52" s="60"/>
      <c r="AP52" s="60"/>
      <c r="AQ52" s="60"/>
      <c r="AR52" s="60"/>
      <c r="AS52" s="60"/>
      <c r="AT52" s="60"/>
      <c r="AU52" s="64"/>
      <c r="AW52" s="65"/>
      <c r="AX52" s="66"/>
    </row>
    <row r="53" spans="1:50" s="20" customFormat="1" ht="15.75" hidden="1" x14ac:dyDescent="0.25">
      <c r="A53" s="23"/>
      <c r="B53" s="23"/>
      <c r="C53" s="23"/>
      <c r="D53" s="23"/>
      <c r="F53" s="21"/>
      <c r="G53" s="25"/>
      <c r="H53" s="20" t="s">
        <v>215</v>
      </c>
      <c r="I53" s="20" t="s">
        <v>215</v>
      </c>
      <c r="J53" s="20" t="s">
        <v>215</v>
      </c>
      <c r="K53" s="24"/>
      <c r="L53" s="24"/>
      <c r="M53" s="24"/>
      <c r="N53" s="24"/>
      <c r="O53" s="26"/>
      <c r="P53" s="26"/>
      <c r="Q53" s="26"/>
      <c r="R53" s="26"/>
      <c r="S53" s="59"/>
      <c r="T53" s="60"/>
      <c r="U53" s="60"/>
      <c r="V53" s="60"/>
      <c r="W53" s="60"/>
      <c r="X53" s="61"/>
      <c r="Y53" s="61"/>
      <c r="Z53" s="61"/>
      <c r="AA53" s="61"/>
      <c r="AB53" s="60"/>
      <c r="AC53" s="60"/>
      <c r="AD53" s="60"/>
      <c r="AE53" s="60"/>
      <c r="AF53" s="62"/>
      <c r="AG53" s="62"/>
      <c r="AH53" s="62"/>
      <c r="AI53" s="62"/>
      <c r="AJ53" s="63"/>
      <c r="AK53" s="63"/>
      <c r="AL53" s="67"/>
      <c r="AM53" s="60"/>
      <c r="AN53" s="60"/>
      <c r="AO53" s="60"/>
      <c r="AP53" s="60"/>
      <c r="AQ53" s="60"/>
      <c r="AR53" s="60"/>
      <c r="AS53" s="60"/>
      <c r="AT53" s="60"/>
      <c r="AU53" s="64"/>
      <c r="AW53" s="65"/>
      <c r="AX53" s="66"/>
    </row>
    <row r="54" spans="1:50" s="20" customFormat="1" ht="15.75" hidden="1" x14ac:dyDescent="0.25">
      <c r="A54" s="23"/>
      <c r="B54" s="23"/>
      <c r="C54" s="23"/>
      <c r="D54" s="23"/>
      <c r="F54" s="21"/>
      <c r="G54" s="25"/>
      <c r="H54" s="20" t="s">
        <v>215</v>
      </c>
      <c r="I54" s="20" t="s">
        <v>215</v>
      </c>
      <c r="J54" s="20" t="s">
        <v>215</v>
      </c>
      <c r="K54" s="24"/>
      <c r="L54" s="24"/>
      <c r="M54" s="24"/>
      <c r="N54" s="24"/>
      <c r="O54" s="26"/>
      <c r="P54" s="26"/>
      <c r="Q54" s="26"/>
      <c r="R54" s="26"/>
      <c r="S54" s="59"/>
      <c r="T54" s="60"/>
      <c r="U54" s="60"/>
      <c r="V54" s="60"/>
      <c r="W54" s="60"/>
      <c r="X54" s="61"/>
      <c r="Y54" s="61"/>
      <c r="Z54" s="61"/>
      <c r="AA54" s="61"/>
      <c r="AB54" s="60"/>
      <c r="AC54" s="60"/>
      <c r="AD54" s="60"/>
      <c r="AE54" s="60"/>
      <c r="AF54" s="62"/>
      <c r="AG54" s="62"/>
      <c r="AH54" s="62"/>
      <c r="AI54" s="62"/>
      <c r="AJ54" s="63"/>
      <c r="AK54" s="63"/>
      <c r="AL54" s="67"/>
      <c r="AM54" s="60"/>
      <c r="AN54" s="60"/>
      <c r="AO54" s="60"/>
      <c r="AP54" s="60"/>
      <c r="AQ54" s="60"/>
      <c r="AR54" s="60"/>
      <c r="AS54" s="60"/>
      <c r="AT54" s="60"/>
      <c r="AU54" s="64"/>
      <c r="AW54" s="65"/>
      <c r="AX54" s="66"/>
    </row>
    <row r="55" spans="1:50" s="20" customFormat="1" ht="15.75" hidden="1" x14ac:dyDescent="0.25">
      <c r="A55" s="23"/>
      <c r="B55" s="23"/>
      <c r="C55" s="23"/>
      <c r="D55" s="23"/>
      <c r="F55" s="21"/>
      <c r="G55" s="25"/>
      <c r="H55" s="20" t="s">
        <v>215</v>
      </c>
      <c r="I55" s="20" t="s">
        <v>215</v>
      </c>
      <c r="J55" s="20" t="s">
        <v>215</v>
      </c>
      <c r="K55" s="24"/>
      <c r="L55" s="24"/>
      <c r="M55" s="24"/>
      <c r="N55" s="24"/>
      <c r="O55" s="26"/>
      <c r="P55" s="26"/>
      <c r="Q55" s="26"/>
      <c r="R55" s="26"/>
      <c r="S55" s="59"/>
      <c r="T55" s="60"/>
      <c r="U55" s="60"/>
      <c r="V55" s="60"/>
      <c r="W55" s="60"/>
      <c r="X55" s="61"/>
      <c r="Y55" s="61"/>
      <c r="Z55" s="61"/>
      <c r="AA55" s="61"/>
      <c r="AB55" s="60"/>
      <c r="AC55" s="60"/>
      <c r="AD55" s="60"/>
      <c r="AE55" s="60"/>
      <c r="AF55" s="62"/>
      <c r="AG55" s="62"/>
      <c r="AH55" s="62"/>
      <c r="AI55" s="62"/>
      <c r="AJ55" s="63"/>
      <c r="AK55" s="63"/>
      <c r="AL55" s="67"/>
      <c r="AM55" s="60"/>
      <c r="AN55" s="60"/>
      <c r="AO55" s="60"/>
      <c r="AP55" s="60"/>
      <c r="AQ55" s="60"/>
      <c r="AR55" s="60"/>
      <c r="AS55" s="60"/>
      <c r="AT55" s="60"/>
      <c r="AU55" s="64"/>
      <c r="AW55" s="65"/>
      <c r="AX55" s="66"/>
    </row>
    <row r="56" spans="1:50" s="20" customFormat="1" ht="15.75" hidden="1" x14ac:dyDescent="0.25">
      <c r="A56" s="23"/>
      <c r="B56" s="23"/>
      <c r="C56" s="23"/>
      <c r="D56" s="23"/>
      <c r="F56" s="21"/>
      <c r="G56" s="25"/>
      <c r="H56" s="20" t="s">
        <v>215</v>
      </c>
      <c r="I56" s="20" t="s">
        <v>215</v>
      </c>
      <c r="J56" s="20" t="s">
        <v>215</v>
      </c>
      <c r="K56" s="24"/>
      <c r="L56" s="24"/>
      <c r="M56" s="24"/>
      <c r="N56" s="24"/>
      <c r="O56" s="26"/>
      <c r="P56" s="26"/>
      <c r="Q56" s="26"/>
      <c r="R56" s="26"/>
      <c r="S56" s="59"/>
      <c r="T56" s="60"/>
      <c r="U56" s="60"/>
      <c r="V56" s="60"/>
      <c r="W56" s="60"/>
      <c r="X56" s="61"/>
      <c r="Y56" s="61"/>
      <c r="Z56" s="61"/>
      <c r="AA56" s="61"/>
      <c r="AB56" s="60"/>
      <c r="AC56" s="60"/>
      <c r="AD56" s="60"/>
      <c r="AE56" s="60"/>
      <c r="AF56" s="62"/>
      <c r="AG56" s="62"/>
      <c r="AH56" s="62"/>
      <c r="AI56" s="62"/>
      <c r="AJ56" s="63"/>
      <c r="AK56" s="63"/>
      <c r="AL56" s="67"/>
      <c r="AM56" s="60"/>
      <c r="AN56" s="60"/>
      <c r="AO56" s="60"/>
      <c r="AP56" s="60"/>
      <c r="AQ56" s="60"/>
      <c r="AR56" s="60"/>
      <c r="AS56" s="60"/>
      <c r="AT56" s="60"/>
      <c r="AU56" s="64"/>
      <c r="AW56" s="65"/>
      <c r="AX56" s="66"/>
    </row>
    <row r="57" spans="1:50" s="20" customFormat="1" ht="54" customHeight="1" x14ac:dyDescent="0.25">
      <c r="A57" s="23" t="s">
        <v>71</v>
      </c>
      <c r="B57" s="23" t="s">
        <v>72</v>
      </c>
      <c r="C57" s="23" t="s">
        <v>73</v>
      </c>
      <c r="D57" s="23" t="s">
        <v>74</v>
      </c>
      <c r="E57" s="20" t="s">
        <v>14</v>
      </c>
      <c r="F57" s="21"/>
      <c r="G57" s="25" t="s">
        <v>35</v>
      </c>
      <c r="H57" s="20" t="s">
        <v>220</v>
      </c>
      <c r="I57" s="20" t="s">
        <v>16</v>
      </c>
      <c r="J57" s="20" t="s">
        <v>221</v>
      </c>
      <c r="K57" s="24">
        <v>1300</v>
      </c>
      <c r="L57" s="24">
        <v>650</v>
      </c>
      <c r="M57" s="24">
        <v>500</v>
      </c>
      <c r="N57" s="24">
        <v>400</v>
      </c>
      <c r="O57" s="26"/>
      <c r="P57" s="26"/>
      <c r="Q57" s="26"/>
      <c r="R57" s="26"/>
      <c r="S57" s="59" t="s">
        <v>35</v>
      </c>
      <c r="T57" s="60"/>
      <c r="U57" s="60"/>
      <c r="V57" s="60"/>
      <c r="W57" s="60"/>
      <c r="X57" s="61"/>
      <c r="Y57" s="61"/>
      <c r="Z57" s="61"/>
      <c r="AA57" s="61"/>
      <c r="AB57" s="60"/>
      <c r="AC57" s="60"/>
      <c r="AD57" s="60"/>
      <c r="AE57" s="60"/>
      <c r="AF57" s="62"/>
      <c r="AG57" s="62"/>
      <c r="AH57" s="62"/>
      <c r="AI57" s="62"/>
      <c r="AJ57" s="63">
        <v>4.29</v>
      </c>
      <c r="AK57" s="63"/>
      <c r="AL57" s="67">
        <v>2.4</v>
      </c>
      <c r="AM57" s="60">
        <v>3120</v>
      </c>
      <c r="AN57" s="60">
        <v>1560</v>
      </c>
      <c r="AO57" s="60">
        <v>1200</v>
      </c>
      <c r="AP57" s="60">
        <v>960</v>
      </c>
      <c r="AQ57" s="60">
        <v>3100</v>
      </c>
      <c r="AR57" s="60">
        <v>1600</v>
      </c>
      <c r="AS57" s="60">
        <v>1200</v>
      </c>
      <c r="AT57" s="60">
        <v>960</v>
      </c>
      <c r="AU57" s="64"/>
      <c r="AV57" s="20" t="s">
        <v>14</v>
      </c>
      <c r="AW57" s="65"/>
      <c r="AX57" s="66">
        <v>240</v>
      </c>
    </row>
    <row r="58" spans="1:50" s="20" customFormat="1" ht="54" hidden="1" customHeight="1" x14ac:dyDescent="0.25">
      <c r="A58" s="23"/>
      <c r="B58" s="23"/>
      <c r="C58" s="23"/>
      <c r="D58" s="23"/>
      <c r="F58" s="21"/>
      <c r="G58" s="25"/>
      <c r="H58" s="20" t="s">
        <v>215</v>
      </c>
      <c r="I58" s="20" t="s">
        <v>215</v>
      </c>
      <c r="J58" s="20" t="s">
        <v>215</v>
      </c>
      <c r="K58" s="24"/>
      <c r="L58" s="24"/>
      <c r="M58" s="24"/>
      <c r="N58" s="24"/>
      <c r="O58" s="26"/>
      <c r="P58" s="26"/>
      <c r="Q58" s="26"/>
      <c r="R58" s="26"/>
      <c r="S58" s="59"/>
      <c r="T58" s="60"/>
      <c r="U58" s="60"/>
      <c r="V58" s="60"/>
      <c r="W58" s="60"/>
      <c r="X58" s="61"/>
      <c r="Y58" s="61"/>
      <c r="Z58" s="61"/>
      <c r="AA58" s="61"/>
      <c r="AB58" s="60"/>
      <c r="AC58" s="60"/>
      <c r="AD58" s="60"/>
      <c r="AE58" s="60"/>
      <c r="AF58" s="62"/>
      <c r="AG58" s="62"/>
      <c r="AH58" s="62"/>
      <c r="AI58" s="62"/>
      <c r="AJ58" s="63"/>
      <c r="AK58" s="63"/>
      <c r="AL58" s="67"/>
      <c r="AM58" s="60"/>
      <c r="AN58" s="60"/>
      <c r="AO58" s="60"/>
      <c r="AP58" s="60"/>
      <c r="AQ58" s="60"/>
      <c r="AR58" s="60"/>
      <c r="AS58" s="60"/>
      <c r="AT58" s="60"/>
      <c r="AU58" s="64"/>
      <c r="AW58" s="65"/>
      <c r="AX58" s="66"/>
    </row>
    <row r="59" spans="1:50" s="20" customFormat="1" ht="54" hidden="1" customHeight="1" x14ac:dyDescent="0.25">
      <c r="A59" s="23"/>
      <c r="B59" s="23"/>
      <c r="C59" s="23"/>
      <c r="D59" s="23"/>
      <c r="F59" s="21"/>
      <c r="G59" s="25"/>
      <c r="H59" s="20" t="s">
        <v>215</v>
      </c>
      <c r="I59" s="20" t="s">
        <v>215</v>
      </c>
      <c r="J59" s="20" t="s">
        <v>215</v>
      </c>
      <c r="K59" s="24"/>
      <c r="L59" s="24"/>
      <c r="M59" s="24"/>
      <c r="N59" s="24"/>
      <c r="O59" s="26"/>
      <c r="P59" s="26"/>
      <c r="Q59" s="26"/>
      <c r="R59" s="26"/>
      <c r="S59" s="59"/>
      <c r="T59" s="60"/>
      <c r="U59" s="60"/>
      <c r="V59" s="60"/>
      <c r="W59" s="60"/>
      <c r="X59" s="61"/>
      <c r="Y59" s="61"/>
      <c r="Z59" s="61"/>
      <c r="AA59" s="61"/>
      <c r="AB59" s="60"/>
      <c r="AC59" s="60"/>
      <c r="AD59" s="60"/>
      <c r="AE59" s="60"/>
      <c r="AF59" s="62"/>
      <c r="AG59" s="62"/>
      <c r="AH59" s="62"/>
      <c r="AI59" s="62"/>
      <c r="AJ59" s="63"/>
      <c r="AK59" s="63"/>
      <c r="AL59" s="67"/>
      <c r="AM59" s="60"/>
      <c r="AN59" s="60"/>
      <c r="AO59" s="60"/>
      <c r="AP59" s="60"/>
      <c r="AQ59" s="60"/>
      <c r="AR59" s="60"/>
      <c r="AS59" s="60"/>
      <c r="AT59" s="60"/>
      <c r="AU59" s="64"/>
      <c r="AW59" s="65"/>
      <c r="AX59" s="66"/>
    </row>
    <row r="60" spans="1:50" s="20" customFormat="1" ht="54" hidden="1" customHeight="1" x14ac:dyDescent="0.25">
      <c r="A60" s="23"/>
      <c r="B60" s="23"/>
      <c r="C60" s="23"/>
      <c r="D60" s="23"/>
      <c r="F60" s="21"/>
      <c r="G60" s="25"/>
      <c r="H60" s="20" t="s">
        <v>215</v>
      </c>
      <c r="I60" s="20" t="s">
        <v>215</v>
      </c>
      <c r="J60" s="20" t="s">
        <v>215</v>
      </c>
      <c r="K60" s="24"/>
      <c r="L60" s="24"/>
      <c r="M60" s="24"/>
      <c r="N60" s="24"/>
      <c r="O60" s="26"/>
      <c r="P60" s="26"/>
      <c r="Q60" s="26"/>
      <c r="R60" s="26"/>
      <c r="S60" s="59"/>
      <c r="T60" s="60"/>
      <c r="U60" s="60"/>
      <c r="V60" s="60"/>
      <c r="W60" s="60"/>
      <c r="X60" s="61"/>
      <c r="Y60" s="61"/>
      <c r="Z60" s="61"/>
      <c r="AA60" s="61"/>
      <c r="AB60" s="60"/>
      <c r="AC60" s="60"/>
      <c r="AD60" s="60"/>
      <c r="AE60" s="60"/>
      <c r="AF60" s="62"/>
      <c r="AG60" s="62"/>
      <c r="AH60" s="62"/>
      <c r="AI60" s="62"/>
      <c r="AJ60" s="63"/>
      <c r="AK60" s="63"/>
      <c r="AL60" s="67"/>
      <c r="AM60" s="60"/>
      <c r="AN60" s="60"/>
      <c r="AO60" s="60"/>
      <c r="AP60" s="60"/>
      <c r="AQ60" s="60"/>
      <c r="AR60" s="60"/>
      <c r="AS60" s="60"/>
      <c r="AT60" s="60"/>
      <c r="AU60" s="64"/>
      <c r="AW60" s="65"/>
      <c r="AX60" s="66"/>
    </row>
    <row r="61" spans="1:50" s="20" customFormat="1" ht="54" hidden="1" customHeight="1" x14ac:dyDescent="0.25">
      <c r="A61" s="23"/>
      <c r="B61" s="23"/>
      <c r="C61" s="23"/>
      <c r="D61" s="23"/>
      <c r="F61" s="21"/>
      <c r="G61" s="25"/>
      <c r="H61" s="20" t="s">
        <v>215</v>
      </c>
      <c r="I61" s="20" t="s">
        <v>215</v>
      </c>
      <c r="J61" s="20" t="s">
        <v>215</v>
      </c>
      <c r="K61" s="24"/>
      <c r="L61" s="24"/>
      <c r="M61" s="24"/>
      <c r="N61" s="24"/>
      <c r="O61" s="26"/>
      <c r="P61" s="26"/>
      <c r="Q61" s="26"/>
      <c r="R61" s="26"/>
      <c r="S61" s="59"/>
      <c r="T61" s="60"/>
      <c r="U61" s="60"/>
      <c r="V61" s="60"/>
      <c r="W61" s="60"/>
      <c r="X61" s="61"/>
      <c r="Y61" s="61"/>
      <c r="Z61" s="61"/>
      <c r="AA61" s="61"/>
      <c r="AB61" s="60"/>
      <c r="AC61" s="60"/>
      <c r="AD61" s="60"/>
      <c r="AE61" s="60"/>
      <c r="AF61" s="62"/>
      <c r="AG61" s="62"/>
      <c r="AH61" s="62"/>
      <c r="AI61" s="62"/>
      <c r="AJ61" s="63"/>
      <c r="AK61" s="63"/>
      <c r="AL61" s="67"/>
      <c r="AM61" s="60"/>
      <c r="AN61" s="60"/>
      <c r="AO61" s="60"/>
      <c r="AP61" s="60"/>
      <c r="AQ61" s="60"/>
      <c r="AR61" s="60"/>
      <c r="AS61" s="60"/>
      <c r="AT61" s="60"/>
      <c r="AU61" s="64"/>
      <c r="AW61" s="65"/>
      <c r="AX61" s="66"/>
    </row>
    <row r="62" spans="1:50" s="20" customFormat="1" ht="54" hidden="1" customHeight="1" x14ac:dyDescent="0.25">
      <c r="A62" s="23"/>
      <c r="B62" s="23"/>
      <c r="C62" s="23"/>
      <c r="D62" s="23"/>
      <c r="F62" s="21"/>
      <c r="G62" s="25"/>
      <c r="H62" s="20" t="s">
        <v>215</v>
      </c>
      <c r="I62" s="20" t="s">
        <v>215</v>
      </c>
      <c r="J62" s="20" t="s">
        <v>215</v>
      </c>
      <c r="K62" s="24"/>
      <c r="L62" s="24"/>
      <c r="M62" s="24"/>
      <c r="N62" s="24"/>
      <c r="O62" s="26"/>
      <c r="P62" s="26"/>
      <c r="Q62" s="26"/>
      <c r="R62" s="26"/>
      <c r="S62" s="59"/>
      <c r="T62" s="60"/>
      <c r="U62" s="60"/>
      <c r="V62" s="60"/>
      <c r="W62" s="60"/>
      <c r="X62" s="61"/>
      <c r="Y62" s="61"/>
      <c r="Z62" s="61"/>
      <c r="AA62" s="61"/>
      <c r="AB62" s="60"/>
      <c r="AC62" s="60"/>
      <c r="AD62" s="60"/>
      <c r="AE62" s="60"/>
      <c r="AF62" s="62"/>
      <c r="AG62" s="62"/>
      <c r="AH62" s="62"/>
      <c r="AI62" s="62"/>
      <c r="AJ62" s="63"/>
      <c r="AK62" s="63"/>
      <c r="AL62" s="67"/>
      <c r="AM62" s="60"/>
      <c r="AN62" s="60"/>
      <c r="AO62" s="60"/>
      <c r="AP62" s="60"/>
      <c r="AQ62" s="60"/>
      <c r="AR62" s="60"/>
      <c r="AS62" s="60"/>
      <c r="AT62" s="60"/>
      <c r="AU62" s="64"/>
      <c r="AW62" s="65"/>
      <c r="AX62" s="66"/>
    </row>
    <row r="63" spans="1:50" s="20" customFormat="1" ht="54" hidden="1" customHeight="1" x14ac:dyDescent="0.25">
      <c r="A63" s="23"/>
      <c r="B63" s="23"/>
      <c r="C63" s="23"/>
      <c r="D63" s="23"/>
      <c r="F63" s="21"/>
      <c r="G63" s="25"/>
      <c r="H63" s="20" t="s">
        <v>215</v>
      </c>
      <c r="I63" s="20" t="s">
        <v>215</v>
      </c>
      <c r="J63" s="20" t="s">
        <v>215</v>
      </c>
      <c r="K63" s="24"/>
      <c r="L63" s="24"/>
      <c r="M63" s="24"/>
      <c r="N63" s="24"/>
      <c r="O63" s="26"/>
      <c r="P63" s="26"/>
      <c r="Q63" s="26"/>
      <c r="R63" s="26"/>
      <c r="S63" s="59"/>
      <c r="T63" s="60"/>
      <c r="U63" s="60"/>
      <c r="V63" s="60"/>
      <c r="W63" s="60"/>
      <c r="X63" s="61"/>
      <c r="Y63" s="61"/>
      <c r="Z63" s="61"/>
      <c r="AA63" s="61"/>
      <c r="AB63" s="60"/>
      <c r="AC63" s="60"/>
      <c r="AD63" s="60"/>
      <c r="AE63" s="60"/>
      <c r="AF63" s="62"/>
      <c r="AG63" s="62"/>
      <c r="AH63" s="62"/>
      <c r="AI63" s="62"/>
      <c r="AJ63" s="63"/>
      <c r="AK63" s="63"/>
      <c r="AL63" s="67"/>
      <c r="AM63" s="60"/>
      <c r="AN63" s="60"/>
      <c r="AO63" s="60"/>
      <c r="AP63" s="60"/>
      <c r="AQ63" s="60"/>
      <c r="AR63" s="60"/>
      <c r="AS63" s="60"/>
      <c r="AT63" s="60"/>
      <c r="AU63" s="64"/>
      <c r="AW63" s="65"/>
      <c r="AX63" s="66"/>
    </row>
    <row r="64" spans="1:50" s="20" customFormat="1" ht="54" customHeight="1" x14ac:dyDescent="0.25">
      <c r="A64" s="23" t="s">
        <v>75</v>
      </c>
      <c r="B64" s="23" t="s">
        <v>76</v>
      </c>
      <c r="C64" s="23" t="s">
        <v>77</v>
      </c>
      <c r="D64" s="23" t="s">
        <v>78</v>
      </c>
      <c r="E64" s="20" t="s">
        <v>14</v>
      </c>
      <c r="F64" s="21"/>
      <c r="G64" s="25" t="s">
        <v>36</v>
      </c>
      <c r="H64" s="20" t="s">
        <v>220</v>
      </c>
      <c r="I64" s="20" t="s">
        <v>221</v>
      </c>
      <c r="J64" s="20" t="s">
        <v>59</v>
      </c>
      <c r="K64" s="26">
        <v>800</v>
      </c>
      <c r="L64" s="24">
        <v>400</v>
      </c>
      <c r="M64" s="24">
        <v>350</v>
      </c>
      <c r="N64" s="24">
        <v>300</v>
      </c>
      <c r="O64" s="26"/>
      <c r="P64" s="26"/>
      <c r="Q64" s="26"/>
      <c r="R64" s="26"/>
      <c r="S64" s="59" t="s">
        <v>36</v>
      </c>
      <c r="T64" s="60"/>
      <c r="U64" s="60"/>
      <c r="V64" s="60"/>
      <c r="W64" s="60"/>
      <c r="X64" s="61"/>
      <c r="Y64" s="61">
        <v>0</v>
      </c>
      <c r="Z64" s="61"/>
      <c r="AA64" s="61"/>
      <c r="AB64" s="60"/>
      <c r="AC64" s="60"/>
      <c r="AD64" s="60"/>
      <c r="AE64" s="60"/>
      <c r="AF64" s="62"/>
      <c r="AG64" s="62"/>
      <c r="AH64" s="62"/>
      <c r="AI64" s="62"/>
      <c r="AJ64" s="63">
        <v>5.95</v>
      </c>
      <c r="AK64" s="63"/>
      <c r="AL64" s="67">
        <v>3.4</v>
      </c>
      <c r="AM64" s="60">
        <v>2720</v>
      </c>
      <c r="AN64" s="60">
        <v>1360</v>
      </c>
      <c r="AO64" s="60">
        <v>1190</v>
      </c>
      <c r="AP64" s="60">
        <v>1020</v>
      </c>
      <c r="AQ64" s="60">
        <v>2700</v>
      </c>
      <c r="AR64" s="60">
        <v>1400</v>
      </c>
      <c r="AS64" s="60">
        <v>1200</v>
      </c>
      <c r="AT64" s="60">
        <v>1000</v>
      </c>
      <c r="AU64" s="64"/>
      <c r="AV64" s="20" t="s">
        <v>14</v>
      </c>
      <c r="AW64" s="65"/>
      <c r="AX64" s="66">
        <v>240</v>
      </c>
    </row>
    <row r="65" spans="1:50" s="20" customFormat="1" ht="54" hidden="1" customHeight="1" x14ac:dyDescent="0.25">
      <c r="A65" s="23"/>
      <c r="B65" s="23"/>
      <c r="C65" s="23"/>
      <c r="D65" s="23"/>
      <c r="F65" s="21"/>
      <c r="G65" s="25"/>
      <c r="H65" s="20" t="s">
        <v>215</v>
      </c>
      <c r="I65" s="20" t="s">
        <v>215</v>
      </c>
      <c r="J65" s="20" t="s">
        <v>215</v>
      </c>
      <c r="K65" s="26"/>
      <c r="L65" s="24"/>
      <c r="M65" s="24"/>
      <c r="N65" s="24"/>
      <c r="O65" s="26"/>
      <c r="P65" s="26"/>
      <c r="Q65" s="26"/>
      <c r="R65" s="26"/>
      <c r="S65" s="59"/>
      <c r="T65" s="60"/>
      <c r="U65" s="60"/>
      <c r="V65" s="60"/>
      <c r="W65" s="60"/>
      <c r="X65" s="61"/>
      <c r="Y65" s="61"/>
      <c r="Z65" s="61"/>
      <c r="AA65" s="61"/>
      <c r="AB65" s="60"/>
      <c r="AC65" s="60"/>
      <c r="AD65" s="60"/>
      <c r="AE65" s="60"/>
      <c r="AF65" s="62"/>
      <c r="AG65" s="62"/>
      <c r="AH65" s="62"/>
      <c r="AI65" s="62"/>
      <c r="AJ65" s="63"/>
      <c r="AK65" s="63"/>
      <c r="AL65" s="67"/>
      <c r="AM65" s="60"/>
      <c r="AN65" s="60"/>
      <c r="AO65" s="60"/>
      <c r="AP65" s="60"/>
      <c r="AQ65" s="60"/>
      <c r="AR65" s="60"/>
      <c r="AS65" s="60"/>
      <c r="AT65" s="60"/>
      <c r="AU65" s="64"/>
      <c r="AW65" s="65"/>
      <c r="AX65" s="66"/>
    </row>
    <row r="66" spans="1:50" s="20" customFormat="1" ht="54" hidden="1" customHeight="1" x14ac:dyDescent="0.25">
      <c r="A66" s="23"/>
      <c r="B66" s="23"/>
      <c r="C66" s="23"/>
      <c r="D66" s="23"/>
      <c r="F66" s="21"/>
      <c r="G66" s="25"/>
      <c r="H66" s="20" t="s">
        <v>215</v>
      </c>
      <c r="I66" s="20" t="s">
        <v>215</v>
      </c>
      <c r="J66" s="20" t="s">
        <v>215</v>
      </c>
      <c r="K66" s="26"/>
      <c r="L66" s="24"/>
      <c r="M66" s="24"/>
      <c r="N66" s="24"/>
      <c r="O66" s="26"/>
      <c r="P66" s="26"/>
      <c r="Q66" s="26"/>
      <c r="R66" s="26"/>
      <c r="S66" s="59"/>
      <c r="T66" s="60"/>
      <c r="U66" s="60"/>
      <c r="V66" s="60"/>
      <c r="W66" s="60"/>
      <c r="X66" s="61"/>
      <c r="Y66" s="61"/>
      <c r="Z66" s="61"/>
      <c r="AA66" s="61"/>
      <c r="AB66" s="60"/>
      <c r="AC66" s="60"/>
      <c r="AD66" s="60"/>
      <c r="AE66" s="60"/>
      <c r="AF66" s="62"/>
      <c r="AG66" s="62"/>
      <c r="AH66" s="62"/>
      <c r="AI66" s="62"/>
      <c r="AJ66" s="63"/>
      <c r="AK66" s="63"/>
      <c r="AL66" s="67"/>
      <c r="AM66" s="60"/>
      <c r="AN66" s="60"/>
      <c r="AO66" s="60"/>
      <c r="AP66" s="60"/>
      <c r="AQ66" s="60"/>
      <c r="AR66" s="60"/>
      <c r="AS66" s="60"/>
      <c r="AT66" s="60"/>
      <c r="AU66" s="64"/>
      <c r="AW66" s="65"/>
      <c r="AX66" s="66"/>
    </row>
    <row r="67" spans="1:50" s="20" customFormat="1" ht="54" hidden="1" customHeight="1" x14ac:dyDescent="0.25">
      <c r="A67" s="23"/>
      <c r="B67" s="23"/>
      <c r="C67" s="23"/>
      <c r="D67" s="23"/>
      <c r="F67" s="21"/>
      <c r="G67" s="25"/>
      <c r="H67" s="20" t="s">
        <v>215</v>
      </c>
      <c r="I67" s="20" t="s">
        <v>215</v>
      </c>
      <c r="J67" s="20" t="s">
        <v>215</v>
      </c>
      <c r="K67" s="26"/>
      <c r="L67" s="24"/>
      <c r="M67" s="24"/>
      <c r="N67" s="24"/>
      <c r="O67" s="26"/>
      <c r="P67" s="26"/>
      <c r="Q67" s="26"/>
      <c r="R67" s="26"/>
      <c r="S67" s="59"/>
      <c r="T67" s="60"/>
      <c r="U67" s="60"/>
      <c r="V67" s="60"/>
      <c r="W67" s="60"/>
      <c r="X67" s="61"/>
      <c r="Y67" s="61"/>
      <c r="Z67" s="61"/>
      <c r="AA67" s="61"/>
      <c r="AB67" s="60"/>
      <c r="AC67" s="60"/>
      <c r="AD67" s="60"/>
      <c r="AE67" s="60"/>
      <c r="AF67" s="62"/>
      <c r="AG67" s="62"/>
      <c r="AH67" s="62"/>
      <c r="AI67" s="62"/>
      <c r="AJ67" s="63"/>
      <c r="AK67" s="63"/>
      <c r="AL67" s="67"/>
      <c r="AM67" s="60"/>
      <c r="AN67" s="60"/>
      <c r="AO67" s="60"/>
      <c r="AP67" s="60"/>
      <c r="AQ67" s="60"/>
      <c r="AR67" s="60"/>
      <c r="AS67" s="60"/>
      <c r="AT67" s="60"/>
      <c r="AU67" s="64"/>
      <c r="AW67" s="65"/>
      <c r="AX67" s="66"/>
    </row>
    <row r="68" spans="1:50" s="20" customFormat="1" ht="54" hidden="1" customHeight="1" x14ac:dyDescent="0.25">
      <c r="A68" s="23"/>
      <c r="B68" s="23"/>
      <c r="C68" s="23"/>
      <c r="D68" s="23"/>
      <c r="F68" s="21"/>
      <c r="G68" s="25"/>
      <c r="H68" s="20" t="s">
        <v>215</v>
      </c>
      <c r="I68" s="20" t="s">
        <v>215</v>
      </c>
      <c r="J68" s="20" t="s">
        <v>215</v>
      </c>
      <c r="K68" s="26"/>
      <c r="L68" s="24"/>
      <c r="M68" s="24"/>
      <c r="N68" s="24"/>
      <c r="O68" s="26"/>
      <c r="P68" s="26"/>
      <c r="Q68" s="26"/>
      <c r="R68" s="26"/>
      <c r="S68" s="59"/>
      <c r="T68" s="60"/>
      <c r="U68" s="60"/>
      <c r="V68" s="60"/>
      <c r="W68" s="60"/>
      <c r="X68" s="61"/>
      <c r="Y68" s="61"/>
      <c r="Z68" s="61"/>
      <c r="AA68" s="61"/>
      <c r="AB68" s="60"/>
      <c r="AC68" s="60"/>
      <c r="AD68" s="60"/>
      <c r="AE68" s="60"/>
      <c r="AF68" s="62"/>
      <c r="AG68" s="62"/>
      <c r="AH68" s="62"/>
      <c r="AI68" s="62"/>
      <c r="AJ68" s="63"/>
      <c r="AK68" s="63"/>
      <c r="AL68" s="67"/>
      <c r="AM68" s="60"/>
      <c r="AN68" s="60"/>
      <c r="AO68" s="60"/>
      <c r="AP68" s="60"/>
      <c r="AQ68" s="60"/>
      <c r="AR68" s="60"/>
      <c r="AS68" s="60"/>
      <c r="AT68" s="60"/>
      <c r="AU68" s="64"/>
      <c r="AW68" s="65"/>
      <c r="AX68" s="66"/>
    </row>
    <row r="69" spans="1:50" s="20" customFormat="1" ht="54" hidden="1" customHeight="1" x14ac:dyDescent="0.25">
      <c r="A69" s="23"/>
      <c r="B69" s="23"/>
      <c r="C69" s="23"/>
      <c r="D69" s="23"/>
      <c r="F69" s="21"/>
      <c r="G69" s="25"/>
      <c r="H69" s="20" t="s">
        <v>215</v>
      </c>
      <c r="I69" s="20" t="s">
        <v>215</v>
      </c>
      <c r="J69" s="20" t="s">
        <v>215</v>
      </c>
      <c r="K69" s="26"/>
      <c r="L69" s="24"/>
      <c r="M69" s="24"/>
      <c r="N69" s="24"/>
      <c r="O69" s="26"/>
      <c r="P69" s="26"/>
      <c r="Q69" s="26"/>
      <c r="R69" s="26"/>
      <c r="S69" s="59"/>
      <c r="T69" s="60"/>
      <c r="U69" s="60"/>
      <c r="V69" s="60"/>
      <c r="W69" s="60"/>
      <c r="X69" s="61"/>
      <c r="Y69" s="61"/>
      <c r="Z69" s="61"/>
      <c r="AA69" s="61"/>
      <c r="AB69" s="60"/>
      <c r="AC69" s="60"/>
      <c r="AD69" s="60"/>
      <c r="AE69" s="60"/>
      <c r="AF69" s="62"/>
      <c r="AG69" s="62"/>
      <c r="AH69" s="62"/>
      <c r="AI69" s="62"/>
      <c r="AJ69" s="63"/>
      <c r="AK69" s="63"/>
      <c r="AL69" s="67"/>
      <c r="AM69" s="60"/>
      <c r="AN69" s="60"/>
      <c r="AO69" s="60"/>
      <c r="AP69" s="60"/>
      <c r="AQ69" s="60"/>
      <c r="AR69" s="60"/>
      <c r="AS69" s="60"/>
      <c r="AT69" s="60"/>
      <c r="AU69" s="64"/>
      <c r="AW69" s="65"/>
      <c r="AX69" s="66"/>
    </row>
    <row r="70" spans="1:50" s="20" customFormat="1" ht="54" hidden="1" customHeight="1" x14ac:dyDescent="0.25">
      <c r="A70" s="23"/>
      <c r="B70" s="23"/>
      <c r="C70" s="23"/>
      <c r="D70" s="23"/>
      <c r="F70" s="21"/>
      <c r="G70" s="25"/>
      <c r="H70" s="20" t="s">
        <v>215</v>
      </c>
      <c r="I70" s="20" t="s">
        <v>215</v>
      </c>
      <c r="J70" s="20" t="s">
        <v>215</v>
      </c>
      <c r="K70" s="26"/>
      <c r="L70" s="24"/>
      <c r="M70" s="24"/>
      <c r="N70" s="24"/>
      <c r="O70" s="26"/>
      <c r="P70" s="26"/>
      <c r="Q70" s="26"/>
      <c r="R70" s="26"/>
      <c r="S70" s="59"/>
      <c r="T70" s="60"/>
      <c r="U70" s="60"/>
      <c r="V70" s="60"/>
      <c r="W70" s="60"/>
      <c r="X70" s="61"/>
      <c r="Y70" s="61"/>
      <c r="Z70" s="61"/>
      <c r="AA70" s="61"/>
      <c r="AB70" s="60"/>
      <c r="AC70" s="60"/>
      <c r="AD70" s="60"/>
      <c r="AE70" s="60"/>
      <c r="AF70" s="62"/>
      <c r="AG70" s="62"/>
      <c r="AH70" s="62"/>
      <c r="AI70" s="62"/>
      <c r="AJ70" s="63"/>
      <c r="AK70" s="63"/>
      <c r="AL70" s="67"/>
      <c r="AM70" s="60"/>
      <c r="AN70" s="60"/>
      <c r="AO70" s="60"/>
      <c r="AP70" s="60"/>
      <c r="AQ70" s="60"/>
      <c r="AR70" s="60"/>
      <c r="AS70" s="60"/>
      <c r="AT70" s="60"/>
      <c r="AU70" s="64"/>
      <c r="AW70" s="65"/>
      <c r="AX70" s="66"/>
    </row>
    <row r="71" spans="1:50" s="20" customFormat="1" ht="47.25" x14ac:dyDescent="0.25">
      <c r="A71" s="23" t="s">
        <v>79</v>
      </c>
      <c r="B71" s="23" t="s">
        <v>80</v>
      </c>
      <c r="C71" s="23" t="s">
        <v>81</v>
      </c>
      <c r="D71" s="23" t="s">
        <v>82</v>
      </c>
      <c r="E71" s="20" t="s">
        <v>14</v>
      </c>
      <c r="F71" s="21"/>
      <c r="G71" s="25" t="s">
        <v>24</v>
      </c>
      <c r="H71" s="20" t="s">
        <v>59</v>
      </c>
      <c r="I71" s="20" t="s">
        <v>222</v>
      </c>
      <c r="J71" s="20" t="s">
        <v>242</v>
      </c>
      <c r="K71" s="26">
        <v>2800</v>
      </c>
      <c r="L71" s="26">
        <v>1000</v>
      </c>
      <c r="M71" s="24">
        <v>650</v>
      </c>
      <c r="N71" s="24">
        <v>500</v>
      </c>
      <c r="O71" s="26"/>
      <c r="P71" s="26"/>
      <c r="Q71" s="26"/>
      <c r="R71" s="26"/>
      <c r="S71" s="59" t="s">
        <v>24</v>
      </c>
      <c r="T71" s="60"/>
      <c r="U71" s="60"/>
      <c r="V71" s="60"/>
      <c r="W71" s="60"/>
      <c r="X71" s="61"/>
      <c r="Y71" s="61"/>
      <c r="Z71" s="61"/>
      <c r="AA71" s="61"/>
      <c r="AB71" s="60"/>
      <c r="AC71" s="60"/>
      <c r="AD71" s="60"/>
      <c r="AE71" s="60"/>
      <c r="AF71" s="62"/>
      <c r="AG71" s="62"/>
      <c r="AH71" s="62"/>
      <c r="AI71" s="62"/>
      <c r="AJ71" s="63">
        <v>5.45</v>
      </c>
      <c r="AK71" s="63"/>
      <c r="AL71" s="67">
        <v>3.1</v>
      </c>
      <c r="AM71" s="60">
        <v>8680</v>
      </c>
      <c r="AN71" s="60">
        <v>3100</v>
      </c>
      <c r="AO71" s="60">
        <v>2015</v>
      </c>
      <c r="AP71" s="60">
        <v>1550</v>
      </c>
      <c r="AQ71" s="60">
        <v>8700</v>
      </c>
      <c r="AR71" s="60">
        <v>3100</v>
      </c>
      <c r="AS71" s="60">
        <v>2000</v>
      </c>
      <c r="AT71" s="60">
        <v>1600</v>
      </c>
      <c r="AU71" s="64"/>
      <c r="AV71" s="20" t="s">
        <v>14</v>
      </c>
      <c r="AW71" s="65"/>
      <c r="AX71" s="66">
        <v>240</v>
      </c>
    </row>
    <row r="72" spans="1:50" s="20" customFormat="1" ht="15.75" hidden="1" x14ac:dyDescent="0.25">
      <c r="A72" s="23"/>
      <c r="B72" s="23"/>
      <c r="C72" s="23"/>
      <c r="D72" s="23"/>
      <c r="F72" s="21"/>
      <c r="G72" s="25"/>
      <c r="H72" s="20" t="s">
        <v>215</v>
      </c>
      <c r="I72" s="20" t="s">
        <v>215</v>
      </c>
      <c r="J72" s="20" t="s">
        <v>215</v>
      </c>
      <c r="K72" s="26"/>
      <c r="L72" s="26"/>
      <c r="M72" s="24"/>
      <c r="N72" s="24"/>
      <c r="O72" s="26"/>
      <c r="P72" s="26"/>
      <c r="Q72" s="26"/>
      <c r="R72" s="26"/>
      <c r="S72" s="59"/>
      <c r="T72" s="60"/>
      <c r="U72" s="60"/>
      <c r="V72" s="60"/>
      <c r="W72" s="60"/>
      <c r="X72" s="61"/>
      <c r="Y72" s="61"/>
      <c r="Z72" s="61"/>
      <c r="AA72" s="61"/>
      <c r="AB72" s="60"/>
      <c r="AC72" s="60"/>
      <c r="AD72" s="60"/>
      <c r="AE72" s="60"/>
      <c r="AF72" s="62"/>
      <c r="AG72" s="62"/>
      <c r="AH72" s="62"/>
      <c r="AI72" s="62"/>
      <c r="AJ72" s="63"/>
      <c r="AK72" s="63"/>
      <c r="AL72" s="67"/>
      <c r="AM72" s="60"/>
      <c r="AN72" s="60"/>
      <c r="AO72" s="60"/>
      <c r="AP72" s="60"/>
      <c r="AQ72" s="60"/>
      <c r="AR72" s="60"/>
      <c r="AS72" s="60"/>
      <c r="AT72" s="60"/>
      <c r="AU72" s="64"/>
      <c r="AW72" s="65"/>
      <c r="AX72" s="66"/>
    </row>
    <row r="73" spans="1:50" s="20" customFormat="1" ht="15.75" hidden="1" x14ac:dyDescent="0.25">
      <c r="A73" s="23"/>
      <c r="B73" s="23"/>
      <c r="C73" s="23"/>
      <c r="D73" s="23"/>
      <c r="F73" s="21"/>
      <c r="G73" s="25"/>
      <c r="H73" s="20" t="s">
        <v>215</v>
      </c>
      <c r="I73" s="20" t="s">
        <v>215</v>
      </c>
      <c r="J73" s="20" t="s">
        <v>215</v>
      </c>
      <c r="K73" s="26"/>
      <c r="L73" s="26"/>
      <c r="M73" s="24"/>
      <c r="N73" s="24"/>
      <c r="O73" s="26"/>
      <c r="P73" s="26"/>
      <c r="Q73" s="26"/>
      <c r="R73" s="26"/>
      <c r="S73" s="59"/>
      <c r="T73" s="60"/>
      <c r="U73" s="60"/>
      <c r="V73" s="60"/>
      <c r="W73" s="60"/>
      <c r="X73" s="61"/>
      <c r="Y73" s="61"/>
      <c r="Z73" s="61"/>
      <c r="AA73" s="61"/>
      <c r="AB73" s="60"/>
      <c r="AC73" s="60"/>
      <c r="AD73" s="60"/>
      <c r="AE73" s="60"/>
      <c r="AF73" s="62"/>
      <c r="AG73" s="62"/>
      <c r="AH73" s="62"/>
      <c r="AI73" s="62"/>
      <c r="AJ73" s="63"/>
      <c r="AK73" s="63"/>
      <c r="AL73" s="67"/>
      <c r="AM73" s="60"/>
      <c r="AN73" s="60"/>
      <c r="AO73" s="60"/>
      <c r="AP73" s="60"/>
      <c r="AQ73" s="60"/>
      <c r="AR73" s="60"/>
      <c r="AS73" s="60"/>
      <c r="AT73" s="60"/>
      <c r="AU73" s="64"/>
      <c r="AW73" s="65"/>
      <c r="AX73" s="66"/>
    </row>
    <row r="74" spans="1:50" s="20" customFormat="1" ht="15.75" hidden="1" x14ac:dyDescent="0.25">
      <c r="A74" s="23"/>
      <c r="B74" s="23"/>
      <c r="C74" s="23"/>
      <c r="D74" s="23"/>
      <c r="F74" s="21"/>
      <c r="G74" s="25"/>
      <c r="H74" s="20" t="s">
        <v>215</v>
      </c>
      <c r="I74" s="20" t="s">
        <v>215</v>
      </c>
      <c r="J74" s="20" t="s">
        <v>215</v>
      </c>
      <c r="K74" s="26"/>
      <c r="L74" s="26"/>
      <c r="M74" s="24"/>
      <c r="N74" s="24"/>
      <c r="O74" s="26"/>
      <c r="P74" s="26"/>
      <c r="Q74" s="26"/>
      <c r="R74" s="26"/>
      <c r="S74" s="59"/>
      <c r="T74" s="60"/>
      <c r="U74" s="60"/>
      <c r="V74" s="60"/>
      <c r="W74" s="60"/>
      <c r="X74" s="61"/>
      <c r="Y74" s="61"/>
      <c r="Z74" s="61"/>
      <c r="AA74" s="61"/>
      <c r="AB74" s="60"/>
      <c r="AC74" s="60"/>
      <c r="AD74" s="60"/>
      <c r="AE74" s="60"/>
      <c r="AF74" s="62"/>
      <c r="AG74" s="62"/>
      <c r="AH74" s="62"/>
      <c r="AI74" s="62"/>
      <c r="AJ74" s="63"/>
      <c r="AK74" s="63"/>
      <c r="AL74" s="67"/>
      <c r="AM74" s="60"/>
      <c r="AN74" s="60"/>
      <c r="AO74" s="60"/>
      <c r="AP74" s="60"/>
      <c r="AQ74" s="60"/>
      <c r="AR74" s="60"/>
      <c r="AS74" s="60"/>
      <c r="AT74" s="60"/>
      <c r="AU74" s="64"/>
      <c r="AW74" s="65"/>
      <c r="AX74" s="66"/>
    </row>
    <row r="75" spans="1:50" s="20" customFormat="1" ht="15.75" hidden="1" x14ac:dyDescent="0.25">
      <c r="A75" s="23"/>
      <c r="B75" s="23"/>
      <c r="C75" s="23"/>
      <c r="D75" s="23"/>
      <c r="F75" s="21"/>
      <c r="G75" s="25"/>
      <c r="H75" s="20" t="s">
        <v>215</v>
      </c>
      <c r="I75" s="20" t="s">
        <v>215</v>
      </c>
      <c r="J75" s="20" t="s">
        <v>215</v>
      </c>
      <c r="K75" s="26"/>
      <c r="L75" s="26"/>
      <c r="M75" s="24"/>
      <c r="N75" s="24"/>
      <c r="O75" s="26"/>
      <c r="P75" s="26"/>
      <c r="Q75" s="26"/>
      <c r="R75" s="26"/>
      <c r="S75" s="59"/>
      <c r="T75" s="60"/>
      <c r="U75" s="60"/>
      <c r="V75" s="60"/>
      <c r="W75" s="60"/>
      <c r="X75" s="61"/>
      <c r="Y75" s="61"/>
      <c r="Z75" s="61"/>
      <c r="AA75" s="61"/>
      <c r="AB75" s="60"/>
      <c r="AC75" s="60"/>
      <c r="AD75" s="60"/>
      <c r="AE75" s="60"/>
      <c r="AF75" s="62"/>
      <c r="AG75" s="62"/>
      <c r="AH75" s="62"/>
      <c r="AI75" s="62"/>
      <c r="AJ75" s="63"/>
      <c r="AK75" s="63"/>
      <c r="AL75" s="67"/>
      <c r="AM75" s="60"/>
      <c r="AN75" s="60"/>
      <c r="AO75" s="60"/>
      <c r="AP75" s="60"/>
      <c r="AQ75" s="60"/>
      <c r="AR75" s="60"/>
      <c r="AS75" s="60"/>
      <c r="AT75" s="60"/>
      <c r="AU75" s="64"/>
      <c r="AW75" s="65"/>
      <c r="AX75" s="66"/>
    </row>
    <row r="76" spans="1:50" s="20" customFormat="1" ht="15.75" hidden="1" x14ac:dyDescent="0.25">
      <c r="A76" s="23"/>
      <c r="B76" s="23"/>
      <c r="C76" s="23"/>
      <c r="D76" s="23"/>
      <c r="F76" s="21"/>
      <c r="G76" s="25"/>
      <c r="H76" s="20" t="s">
        <v>215</v>
      </c>
      <c r="I76" s="20" t="s">
        <v>215</v>
      </c>
      <c r="J76" s="20" t="s">
        <v>215</v>
      </c>
      <c r="K76" s="26"/>
      <c r="L76" s="26"/>
      <c r="M76" s="24"/>
      <c r="N76" s="24"/>
      <c r="O76" s="26"/>
      <c r="P76" s="26"/>
      <c r="Q76" s="26"/>
      <c r="R76" s="26"/>
      <c r="S76" s="59"/>
      <c r="T76" s="60"/>
      <c r="U76" s="60"/>
      <c r="V76" s="60"/>
      <c r="W76" s="60"/>
      <c r="X76" s="61"/>
      <c r="Y76" s="61"/>
      <c r="Z76" s="61"/>
      <c r="AA76" s="61"/>
      <c r="AB76" s="60"/>
      <c r="AC76" s="60"/>
      <c r="AD76" s="60"/>
      <c r="AE76" s="60"/>
      <c r="AF76" s="62"/>
      <c r="AG76" s="62"/>
      <c r="AH76" s="62"/>
      <c r="AI76" s="62"/>
      <c r="AJ76" s="63"/>
      <c r="AK76" s="63"/>
      <c r="AL76" s="67"/>
      <c r="AM76" s="60"/>
      <c r="AN76" s="60"/>
      <c r="AO76" s="60"/>
      <c r="AP76" s="60"/>
      <c r="AQ76" s="60"/>
      <c r="AR76" s="60"/>
      <c r="AS76" s="60"/>
      <c r="AT76" s="60"/>
      <c r="AU76" s="64"/>
      <c r="AW76" s="65"/>
      <c r="AX76" s="66"/>
    </row>
    <row r="77" spans="1:50" s="20" customFormat="1" ht="15.75" hidden="1" x14ac:dyDescent="0.25">
      <c r="A77" s="23"/>
      <c r="B77" s="23"/>
      <c r="C77" s="23"/>
      <c r="D77" s="23"/>
      <c r="F77" s="21"/>
      <c r="G77" s="25"/>
      <c r="H77" s="20" t="s">
        <v>215</v>
      </c>
      <c r="I77" s="20" t="s">
        <v>215</v>
      </c>
      <c r="J77" s="20" t="s">
        <v>215</v>
      </c>
      <c r="K77" s="26"/>
      <c r="L77" s="26"/>
      <c r="M77" s="24"/>
      <c r="N77" s="24"/>
      <c r="O77" s="26"/>
      <c r="P77" s="26"/>
      <c r="Q77" s="26"/>
      <c r="R77" s="26"/>
      <c r="S77" s="59"/>
      <c r="T77" s="60"/>
      <c r="U77" s="60"/>
      <c r="V77" s="60"/>
      <c r="W77" s="60"/>
      <c r="X77" s="61"/>
      <c r="Y77" s="61"/>
      <c r="Z77" s="61"/>
      <c r="AA77" s="61"/>
      <c r="AB77" s="60"/>
      <c r="AC77" s="60"/>
      <c r="AD77" s="60"/>
      <c r="AE77" s="60"/>
      <c r="AF77" s="62"/>
      <c r="AG77" s="62"/>
      <c r="AH77" s="62"/>
      <c r="AI77" s="62"/>
      <c r="AJ77" s="63"/>
      <c r="AK77" s="63"/>
      <c r="AL77" s="67"/>
      <c r="AM77" s="60"/>
      <c r="AN77" s="60"/>
      <c r="AO77" s="60"/>
      <c r="AP77" s="60"/>
      <c r="AQ77" s="60"/>
      <c r="AR77" s="60"/>
      <c r="AS77" s="60"/>
      <c r="AT77" s="60"/>
      <c r="AU77" s="64"/>
      <c r="AW77" s="65"/>
      <c r="AX77" s="66"/>
    </row>
    <row r="78" spans="1:50" s="20" customFormat="1" ht="47.25" x14ac:dyDescent="0.25">
      <c r="A78" s="23" t="s">
        <v>83</v>
      </c>
      <c r="B78" s="23" t="s">
        <v>84</v>
      </c>
      <c r="C78" s="23" t="s">
        <v>85</v>
      </c>
      <c r="D78" s="23" t="s">
        <v>86</v>
      </c>
      <c r="E78" s="20" t="s">
        <v>14</v>
      </c>
      <c r="F78" s="21"/>
      <c r="G78" s="25" t="s">
        <v>25</v>
      </c>
      <c r="H78" s="20" t="s">
        <v>59</v>
      </c>
      <c r="I78" s="20" t="s">
        <v>242</v>
      </c>
      <c r="J78" s="20" t="s">
        <v>223</v>
      </c>
      <c r="K78" s="26">
        <v>2400</v>
      </c>
      <c r="L78" s="24">
        <v>1000</v>
      </c>
      <c r="M78" s="24">
        <v>650</v>
      </c>
      <c r="N78" s="24">
        <v>500</v>
      </c>
      <c r="O78" s="26"/>
      <c r="P78" s="26"/>
      <c r="Q78" s="26"/>
      <c r="R78" s="26"/>
      <c r="S78" s="59" t="s">
        <v>25</v>
      </c>
      <c r="T78" s="60"/>
      <c r="U78" s="60"/>
      <c r="V78" s="60"/>
      <c r="W78" s="60"/>
      <c r="X78" s="61"/>
      <c r="Y78" s="61"/>
      <c r="Z78" s="61"/>
      <c r="AA78" s="61"/>
      <c r="AB78" s="60"/>
      <c r="AC78" s="60"/>
      <c r="AD78" s="60"/>
      <c r="AE78" s="60"/>
      <c r="AF78" s="62"/>
      <c r="AG78" s="62"/>
      <c r="AH78" s="62"/>
      <c r="AI78" s="62"/>
      <c r="AJ78" s="63">
        <v>5.09</v>
      </c>
      <c r="AK78" s="63"/>
      <c r="AL78" s="67">
        <v>2.9</v>
      </c>
      <c r="AM78" s="60">
        <v>6960</v>
      </c>
      <c r="AN78" s="60">
        <v>2900</v>
      </c>
      <c r="AO78" s="60">
        <v>1885</v>
      </c>
      <c r="AP78" s="60">
        <v>1450</v>
      </c>
      <c r="AQ78" s="60">
        <v>7000</v>
      </c>
      <c r="AR78" s="60">
        <v>2900</v>
      </c>
      <c r="AS78" s="60">
        <v>1900</v>
      </c>
      <c r="AT78" s="60">
        <v>1500</v>
      </c>
      <c r="AU78" s="64"/>
      <c r="AV78" s="20" t="s">
        <v>14</v>
      </c>
      <c r="AW78" s="65"/>
      <c r="AX78" s="66"/>
    </row>
    <row r="79" spans="1:50" s="20" customFormat="1" ht="15.75" hidden="1" x14ac:dyDescent="0.25">
      <c r="A79" s="23"/>
      <c r="B79" s="23"/>
      <c r="C79" s="23"/>
      <c r="D79" s="23"/>
      <c r="F79" s="21"/>
      <c r="G79" s="25"/>
      <c r="H79" s="20" t="s">
        <v>215</v>
      </c>
      <c r="I79" s="20" t="s">
        <v>215</v>
      </c>
      <c r="J79" s="20" t="s">
        <v>215</v>
      </c>
      <c r="K79" s="26"/>
      <c r="L79" s="24"/>
      <c r="M79" s="24"/>
      <c r="N79" s="24"/>
      <c r="O79" s="26"/>
      <c r="P79" s="26"/>
      <c r="Q79" s="26"/>
      <c r="R79" s="26"/>
      <c r="S79" s="59"/>
      <c r="T79" s="60"/>
      <c r="U79" s="60"/>
      <c r="V79" s="60"/>
      <c r="W79" s="60"/>
      <c r="X79" s="61"/>
      <c r="Y79" s="61"/>
      <c r="Z79" s="61"/>
      <c r="AA79" s="61"/>
      <c r="AB79" s="60"/>
      <c r="AC79" s="60"/>
      <c r="AD79" s="60"/>
      <c r="AE79" s="60"/>
      <c r="AF79" s="62"/>
      <c r="AG79" s="62"/>
      <c r="AH79" s="62"/>
      <c r="AI79" s="62"/>
      <c r="AJ79" s="63"/>
      <c r="AK79" s="63"/>
      <c r="AL79" s="67"/>
      <c r="AM79" s="60"/>
      <c r="AN79" s="60"/>
      <c r="AO79" s="60"/>
      <c r="AP79" s="60"/>
      <c r="AQ79" s="60"/>
      <c r="AR79" s="60"/>
      <c r="AS79" s="60"/>
      <c r="AT79" s="60"/>
      <c r="AU79" s="64"/>
      <c r="AW79" s="65"/>
      <c r="AX79" s="66"/>
    </row>
    <row r="80" spans="1:50" s="20" customFormat="1" ht="15.75" hidden="1" x14ac:dyDescent="0.25">
      <c r="A80" s="23"/>
      <c r="B80" s="23"/>
      <c r="C80" s="23"/>
      <c r="D80" s="23"/>
      <c r="F80" s="21"/>
      <c r="G80" s="25"/>
      <c r="H80" s="20" t="s">
        <v>215</v>
      </c>
      <c r="I80" s="20" t="s">
        <v>215</v>
      </c>
      <c r="J80" s="20" t="s">
        <v>215</v>
      </c>
      <c r="K80" s="26"/>
      <c r="L80" s="24"/>
      <c r="M80" s="24"/>
      <c r="N80" s="24"/>
      <c r="O80" s="26"/>
      <c r="P80" s="26"/>
      <c r="Q80" s="26"/>
      <c r="R80" s="26"/>
      <c r="S80" s="59"/>
      <c r="T80" s="60"/>
      <c r="U80" s="60"/>
      <c r="V80" s="60"/>
      <c r="W80" s="60"/>
      <c r="X80" s="61"/>
      <c r="Y80" s="61"/>
      <c r="Z80" s="61"/>
      <c r="AA80" s="61"/>
      <c r="AB80" s="60"/>
      <c r="AC80" s="60"/>
      <c r="AD80" s="60"/>
      <c r="AE80" s="60"/>
      <c r="AF80" s="62"/>
      <c r="AG80" s="62"/>
      <c r="AH80" s="62"/>
      <c r="AI80" s="62"/>
      <c r="AJ80" s="63"/>
      <c r="AK80" s="63"/>
      <c r="AL80" s="67"/>
      <c r="AM80" s="60"/>
      <c r="AN80" s="60"/>
      <c r="AO80" s="60"/>
      <c r="AP80" s="60"/>
      <c r="AQ80" s="60"/>
      <c r="AR80" s="60"/>
      <c r="AS80" s="60"/>
      <c r="AT80" s="60"/>
      <c r="AU80" s="64"/>
      <c r="AW80" s="65"/>
      <c r="AX80" s="66"/>
    </row>
    <row r="81" spans="1:58" s="20" customFormat="1" ht="15.75" hidden="1" x14ac:dyDescent="0.25">
      <c r="A81" s="23"/>
      <c r="B81" s="23"/>
      <c r="C81" s="23"/>
      <c r="D81" s="23"/>
      <c r="F81" s="21"/>
      <c r="G81" s="25"/>
      <c r="H81" s="20" t="s">
        <v>215</v>
      </c>
      <c r="I81" s="20" t="s">
        <v>215</v>
      </c>
      <c r="J81" s="20" t="s">
        <v>215</v>
      </c>
      <c r="K81" s="26"/>
      <c r="L81" s="24"/>
      <c r="M81" s="24"/>
      <c r="N81" s="24"/>
      <c r="O81" s="26"/>
      <c r="P81" s="26"/>
      <c r="Q81" s="26"/>
      <c r="R81" s="26"/>
      <c r="S81" s="59"/>
      <c r="T81" s="60"/>
      <c r="U81" s="60"/>
      <c r="V81" s="60"/>
      <c r="W81" s="60"/>
      <c r="X81" s="61"/>
      <c r="Y81" s="61"/>
      <c r="Z81" s="61"/>
      <c r="AA81" s="61"/>
      <c r="AB81" s="60"/>
      <c r="AC81" s="60"/>
      <c r="AD81" s="60"/>
      <c r="AE81" s="60"/>
      <c r="AF81" s="62"/>
      <c r="AG81" s="62"/>
      <c r="AH81" s="62"/>
      <c r="AI81" s="62"/>
      <c r="AJ81" s="63"/>
      <c r="AK81" s="63"/>
      <c r="AL81" s="67"/>
      <c r="AM81" s="60"/>
      <c r="AN81" s="60"/>
      <c r="AO81" s="60"/>
      <c r="AP81" s="60"/>
      <c r="AQ81" s="60"/>
      <c r="AR81" s="60"/>
      <c r="AS81" s="60"/>
      <c r="AT81" s="60"/>
      <c r="AU81" s="64"/>
      <c r="AW81" s="65"/>
      <c r="AX81" s="66"/>
    </row>
    <row r="82" spans="1:58" s="20" customFormat="1" ht="15.75" hidden="1" x14ac:dyDescent="0.25">
      <c r="A82" s="23"/>
      <c r="B82" s="23"/>
      <c r="C82" s="23"/>
      <c r="D82" s="23"/>
      <c r="F82" s="21"/>
      <c r="G82" s="25"/>
      <c r="H82" s="20" t="s">
        <v>215</v>
      </c>
      <c r="I82" s="20" t="s">
        <v>215</v>
      </c>
      <c r="J82" s="20" t="s">
        <v>215</v>
      </c>
      <c r="K82" s="26"/>
      <c r="L82" s="24"/>
      <c r="M82" s="24"/>
      <c r="N82" s="24"/>
      <c r="O82" s="26"/>
      <c r="P82" s="26"/>
      <c r="Q82" s="26"/>
      <c r="R82" s="26"/>
      <c r="S82" s="59"/>
      <c r="T82" s="60"/>
      <c r="U82" s="60"/>
      <c r="V82" s="60"/>
      <c r="W82" s="60"/>
      <c r="X82" s="61"/>
      <c r="Y82" s="61"/>
      <c r="Z82" s="61"/>
      <c r="AA82" s="61"/>
      <c r="AB82" s="60"/>
      <c r="AC82" s="60"/>
      <c r="AD82" s="60"/>
      <c r="AE82" s="60"/>
      <c r="AF82" s="62"/>
      <c r="AG82" s="62"/>
      <c r="AH82" s="62"/>
      <c r="AI82" s="62"/>
      <c r="AJ82" s="63"/>
      <c r="AK82" s="63"/>
      <c r="AL82" s="67"/>
      <c r="AM82" s="60"/>
      <c r="AN82" s="60"/>
      <c r="AO82" s="60"/>
      <c r="AP82" s="60"/>
      <c r="AQ82" s="60"/>
      <c r="AR82" s="60"/>
      <c r="AS82" s="60"/>
      <c r="AT82" s="60"/>
      <c r="AU82" s="64"/>
      <c r="AW82" s="65"/>
      <c r="AX82" s="66"/>
    </row>
    <row r="83" spans="1:58" s="20" customFormat="1" ht="15.75" hidden="1" x14ac:dyDescent="0.25">
      <c r="A83" s="23"/>
      <c r="B83" s="23"/>
      <c r="C83" s="23"/>
      <c r="D83" s="23"/>
      <c r="F83" s="21"/>
      <c r="G83" s="25"/>
      <c r="H83" s="20" t="s">
        <v>215</v>
      </c>
      <c r="I83" s="20" t="s">
        <v>215</v>
      </c>
      <c r="J83" s="20" t="s">
        <v>215</v>
      </c>
      <c r="K83" s="26"/>
      <c r="L83" s="24"/>
      <c r="M83" s="24"/>
      <c r="N83" s="24"/>
      <c r="O83" s="26"/>
      <c r="P83" s="26"/>
      <c r="Q83" s="26"/>
      <c r="R83" s="26"/>
      <c r="S83" s="59"/>
      <c r="T83" s="60"/>
      <c r="U83" s="60"/>
      <c r="V83" s="60"/>
      <c r="W83" s="60"/>
      <c r="X83" s="61"/>
      <c r="Y83" s="61"/>
      <c r="Z83" s="61"/>
      <c r="AA83" s="61"/>
      <c r="AB83" s="60"/>
      <c r="AC83" s="60"/>
      <c r="AD83" s="60"/>
      <c r="AE83" s="60"/>
      <c r="AF83" s="62"/>
      <c r="AG83" s="62"/>
      <c r="AH83" s="62"/>
      <c r="AI83" s="62"/>
      <c r="AJ83" s="63"/>
      <c r="AK83" s="63"/>
      <c r="AL83" s="67"/>
      <c r="AM83" s="60"/>
      <c r="AN83" s="60"/>
      <c r="AO83" s="60"/>
      <c r="AP83" s="60"/>
      <c r="AQ83" s="60"/>
      <c r="AR83" s="60"/>
      <c r="AS83" s="60"/>
      <c r="AT83" s="60"/>
      <c r="AU83" s="64"/>
      <c r="AW83" s="65"/>
      <c r="AX83" s="66"/>
    </row>
    <row r="84" spans="1:58" s="20" customFormat="1" ht="15.75" hidden="1" x14ac:dyDescent="0.25">
      <c r="A84" s="23"/>
      <c r="B84" s="23"/>
      <c r="C84" s="23"/>
      <c r="D84" s="23"/>
      <c r="F84" s="21"/>
      <c r="G84" s="25"/>
      <c r="H84" s="20" t="s">
        <v>215</v>
      </c>
      <c r="I84" s="20" t="s">
        <v>215</v>
      </c>
      <c r="J84" s="20" t="s">
        <v>215</v>
      </c>
      <c r="K84" s="26"/>
      <c r="L84" s="24"/>
      <c r="M84" s="24"/>
      <c r="N84" s="24"/>
      <c r="O84" s="26"/>
      <c r="P84" s="26"/>
      <c r="Q84" s="26"/>
      <c r="R84" s="26"/>
      <c r="S84" s="59"/>
      <c r="T84" s="60"/>
      <c r="U84" s="60"/>
      <c r="V84" s="60"/>
      <c r="W84" s="60"/>
      <c r="X84" s="61"/>
      <c r="Y84" s="61"/>
      <c r="Z84" s="61"/>
      <c r="AA84" s="61"/>
      <c r="AB84" s="60"/>
      <c r="AC84" s="60"/>
      <c r="AD84" s="60"/>
      <c r="AE84" s="60"/>
      <c r="AF84" s="62"/>
      <c r="AG84" s="62"/>
      <c r="AH84" s="62"/>
      <c r="AI84" s="62"/>
      <c r="AJ84" s="63"/>
      <c r="AK84" s="63"/>
      <c r="AL84" s="67"/>
      <c r="AM84" s="60"/>
      <c r="AN84" s="60"/>
      <c r="AO84" s="60"/>
      <c r="AP84" s="60"/>
      <c r="AQ84" s="60"/>
      <c r="AR84" s="60"/>
      <c r="AS84" s="60"/>
      <c r="AT84" s="60"/>
      <c r="AU84" s="64"/>
      <c r="AW84" s="65"/>
      <c r="AX84" s="66"/>
    </row>
    <row r="85" spans="1:58" s="20" customFormat="1" ht="47.25" x14ac:dyDescent="0.25">
      <c r="A85" s="23" t="s">
        <v>87</v>
      </c>
      <c r="B85" s="23" t="s">
        <v>88</v>
      </c>
      <c r="C85" s="23" t="s">
        <v>89</v>
      </c>
      <c r="D85" s="23" t="s">
        <v>90</v>
      </c>
      <c r="E85" s="20" t="s">
        <v>14</v>
      </c>
      <c r="F85" s="21"/>
      <c r="G85" s="25" t="s">
        <v>26</v>
      </c>
      <c r="H85" s="20" t="s">
        <v>59</v>
      </c>
      <c r="I85" s="20" t="s">
        <v>223</v>
      </c>
      <c r="J85" s="20" t="s">
        <v>224</v>
      </c>
      <c r="K85" s="24">
        <v>2200</v>
      </c>
      <c r="L85" s="24">
        <v>900</v>
      </c>
      <c r="M85" s="24">
        <v>650</v>
      </c>
      <c r="N85" s="24">
        <v>500</v>
      </c>
      <c r="O85" s="26"/>
      <c r="P85" s="26"/>
      <c r="Q85" s="26"/>
      <c r="R85" s="26"/>
      <c r="S85" s="59" t="s">
        <v>26</v>
      </c>
      <c r="T85" s="60"/>
      <c r="U85" s="60"/>
      <c r="V85" s="60"/>
      <c r="W85" s="60"/>
      <c r="X85" s="61"/>
      <c r="Y85" s="61"/>
      <c r="Z85" s="61"/>
      <c r="AA85" s="61"/>
      <c r="AB85" s="60"/>
      <c r="AC85" s="60"/>
      <c r="AD85" s="60"/>
      <c r="AE85" s="60"/>
      <c r="AF85" s="62"/>
      <c r="AG85" s="62"/>
      <c r="AH85" s="62"/>
      <c r="AI85" s="62"/>
      <c r="AJ85" s="63">
        <v>6.333333333333333</v>
      </c>
      <c r="AK85" s="63"/>
      <c r="AL85" s="67">
        <v>3.6</v>
      </c>
      <c r="AM85" s="60">
        <v>7920</v>
      </c>
      <c r="AN85" s="60">
        <v>3240</v>
      </c>
      <c r="AO85" s="60">
        <v>2340</v>
      </c>
      <c r="AP85" s="60">
        <v>1800</v>
      </c>
      <c r="AQ85" s="60">
        <v>7900</v>
      </c>
      <c r="AR85" s="60">
        <v>3200</v>
      </c>
      <c r="AS85" s="60">
        <v>2300</v>
      </c>
      <c r="AT85" s="60">
        <v>1800</v>
      </c>
      <c r="AU85" s="64"/>
      <c r="AV85" s="20" t="s">
        <v>14</v>
      </c>
      <c r="AW85" s="65"/>
      <c r="AX85" s="66">
        <v>240</v>
      </c>
    </row>
    <row r="86" spans="1:58" s="20" customFormat="1" ht="15.75" hidden="1" x14ac:dyDescent="0.25">
      <c r="A86" s="23"/>
      <c r="B86" s="23"/>
      <c r="C86" s="23"/>
      <c r="D86" s="23"/>
      <c r="F86" s="21"/>
      <c r="G86" s="25"/>
      <c r="H86" s="20" t="s">
        <v>215</v>
      </c>
      <c r="I86" s="20" t="s">
        <v>215</v>
      </c>
      <c r="J86" s="20" t="s">
        <v>215</v>
      </c>
      <c r="K86" s="24"/>
      <c r="L86" s="24"/>
      <c r="M86" s="24"/>
      <c r="N86" s="24"/>
      <c r="O86" s="26"/>
      <c r="P86" s="26"/>
      <c r="Q86" s="26"/>
      <c r="R86" s="26"/>
      <c r="S86" s="59"/>
      <c r="T86" s="60"/>
      <c r="U86" s="60"/>
      <c r="V86" s="60"/>
      <c r="W86" s="60"/>
      <c r="X86" s="61"/>
      <c r="Y86" s="61"/>
      <c r="Z86" s="61"/>
      <c r="AA86" s="61"/>
      <c r="AB86" s="60"/>
      <c r="AC86" s="60"/>
      <c r="AD86" s="60"/>
      <c r="AE86" s="60"/>
      <c r="AF86" s="62"/>
      <c r="AG86" s="62"/>
      <c r="AH86" s="62"/>
      <c r="AI86" s="62"/>
      <c r="AJ86" s="63"/>
      <c r="AK86" s="63"/>
      <c r="AL86" s="67"/>
      <c r="AM86" s="60"/>
      <c r="AN86" s="60"/>
      <c r="AO86" s="60"/>
      <c r="AP86" s="60"/>
      <c r="AQ86" s="60"/>
      <c r="AR86" s="60"/>
      <c r="AS86" s="60"/>
      <c r="AT86" s="60"/>
      <c r="AU86" s="64"/>
      <c r="AW86" s="65"/>
      <c r="AX86" s="66"/>
    </row>
    <row r="87" spans="1:58" s="20" customFormat="1" ht="15.75" hidden="1" x14ac:dyDescent="0.25">
      <c r="A87" s="23"/>
      <c r="B87" s="23"/>
      <c r="C87" s="23"/>
      <c r="D87" s="23"/>
      <c r="F87" s="21"/>
      <c r="G87" s="25"/>
      <c r="H87" s="20" t="s">
        <v>215</v>
      </c>
      <c r="I87" s="20" t="s">
        <v>215</v>
      </c>
      <c r="J87" s="20" t="s">
        <v>215</v>
      </c>
      <c r="K87" s="24"/>
      <c r="L87" s="24"/>
      <c r="M87" s="24"/>
      <c r="N87" s="24"/>
      <c r="O87" s="26"/>
      <c r="P87" s="26"/>
      <c r="Q87" s="26"/>
      <c r="R87" s="26"/>
      <c r="S87" s="59"/>
      <c r="T87" s="60"/>
      <c r="U87" s="60"/>
      <c r="V87" s="60"/>
      <c r="W87" s="60"/>
      <c r="X87" s="61"/>
      <c r="Y87" s="61"/>
      <c r="Z87" s="61"/>
      <c r="AA87" s="61"/>
      <c r="AB87" s="60"/>
      <c r="AC87" s="60"/>
      <c r="AD87" s="60"/>
      <c r="AE87" s="60"/>
      <c r="AF87" s="62"/>
      <c r="AG87" s="62"/>
      <c r="AH87" s="62"/>
      <c r="AI87" s="62"/>
      <c r="AJ87" s="63"/>
      <c r="AK87" s="63"/>
      <c r="AL87" s="67"/>
      <c r="AM87" s="60"/>
      <c r="AN87" s="60"/>
      <c r="AO87" s="60"/>
      <c r="AP87" s="60"/>
      <c r="AQ87" s="60"/>
      <c r="AR87" s="60"/>
      <c r="AS87" s="60"/>
      <c r="AT87" s="60"/>
      <c r="AU87" s="64"/>
      <c r="AW87" s="65"/>
      <c r="AX87" s="66"/>
    </row>
    <row r="88" spans="1:58" s="20" customFormat="1" ht="15.75" hidden="1" x14ac:dyDescent="0.25">
      <c r="A88" s="23"/>
      <c r="B88" s="23"/>
      <c r="C88" s="23"/>
      <c r="D88" s="23"/>
      <c r="F88" s="21"/>
      <c r="G88" s="25"/>
      <c r="H88" s="20" t="s">
        <v>215</v>
      </c>
      <c r="I88" s="20" t="s">
        <v>215</v>
      </c>
      <c r="J88" s="20" t="s">
        <v>215</v>
      </c>
      <c r="K88" s="24"/>
      <c r="L88" s="24"/>
      <c r="M88" s="24"/>
      <c r="N88" s="24"/>
      <c r="O88" s="26"/>
      <c r="P88" s="26"/>
      <c r="Q88" s="26"/>
      <c r="R88" s="26"/>
      <c r="S88" s="59"/>
      <c r="T88" s="60"/>
      <c r="U88" s="60"/>
      <c r="V88" s="60"/>
      <c r="W88" s="60"/>
      <c r="X88" s="61"/>
      <c r="Y88" s="61"/>
      <c r="Z88" s="61"/>
      <c r="AA88" s="61"/>
      <c r="AB88" s="60"/>
      <c r="AC88" s="60"/>
      <c r="AD88" s="60"/>
      <c r="AE88" s="60"/>
      <c r="AF88" s="62"/>
      <c r="AG88" s="62"/>
      <c r="AH88" s="62"/>
      <c r="AI88" s="62"/>
      <c r="AJ88" s="63"/>
      <c r="AK88" s="63"/>
      <c r="AL88" s="67"/>
      <c r="AM88" s="60"/>
      <c r="AN88" s="60"/>
      <c r="AO88" s="60"/>
      <c r="AP88" s="60"/>
      <c r="AQ88" s="60"/>
      <c r="AR88" s="60"/>
      <c r="AS88" s="60"/>
      <c r="AT88" s="60"/>
      <c r="AU88" s="64"/>
      <c r="AW88" s="65"/>
      <c r="AX88" s="66"/>
    </row>
    <row r="89" spans="1:58" s="20" customFormat="1" ht="15.75" hidden="1" x14ac:dyDescent="0.25">
      <c r="A89" s="23"/>
      <c r="B89" s="23"/>
      <c r="C89" s="23"/>
      <c r="D89" s="23"/>
      <c r="F89" s="21"/>
      <c r="G89" s="25"/>
      <c r="H89" s="20" t="s">
        <v>215</v>
      </c>
      <c r="I89" s="20" t="s">
        <v>215</v>
      </c>
      <c r="J89" s="20" t="s">
        <v>215</v>
      </c>
      <c r="K89" s="24"/>
      <c r="L89" s="24"/>
      <c r="M89" s="24"/>
      <c r="N89" s="24"/>
      <c r="O89" s="26"/>
      <c r="P89" s="26"/>
      <c r="Q89" s="26"/>
      <c r="R89" s="26"/>
      <c r="S89" s="59"/>
      <c r="T89" s="60"/>
      <c r="U89" s="60"/>
      <c r="V89" s="60"/>
      <c r="W89" s="60"/>
      <c r="X89" s="61"/>
      <c r="Y89" s="61"/>
      <c r="Z89" s="61"/>
      <c r="AA89" s="61"/>
      <c r="AB89" s="60"/>
      <c r="AC89" s="60"/>
      <c r="AD89" s="60"/>
      <c r="AE89" s="60"/>
      <c r="AF89" s="62"/>
      <c r="AG89" s="62"/>
      <c r="AH89" s="62"/>
      <c r="AI89" s="62"/>
      <c r="AJ89" s="63"/>
      <c r="AK89" s="63"/>
      <c r="AL89" s="67"/>
      <c r="AM89" s="60"/>
      <c r="AN89" s="60"/>
      <c r="AO89" s="60"/>
      <c r="AP89" s="60"/>
      <c r="AQ89" s="60"/>
      <c r="AR89" s="60"/>
      <c r="AS89" s="60"/>
      <c r="AT89" s="60"/>
      <c r="AU89" s="64"/>
      <c r="AW89" s="65"/>
      <c r="AX89" s="66"/>
    </row>
    <row r="90" spans="1:58" s="20" customFormat="1" ht="15.75" hidden="1" x14ac:dyDescent="0.25">
      <c r="A90" s="23"/>
      <c r="B90" s="23"/>
      <c r="C90" s="23"/>
      <c r="D90" s="23"/>
      <c r="F90" s="21"/>
      <c r="G90" s="25"/>
      <c r="H90" s="20" t="s">
        <v>215</v>
      </c>
      <c r="I90" s="20" t="s">
        <v>215</v>
      </c>
      <c r="J90" s="20" t="s">
        <v>215</v>
      </c>
      <c r="K90" s="24"/>
      <c r="L90" s="24"/>
      <c r="M90" s="24"/>
      <c r="N90" s="24"/>
      <c r="O90" s="26"/>
      <c r="P90" s="26"/>
      <c r="Q90" s="26"/>
      <c r="R90" s="26"/>
      <c r="S90" s="59"/>
      <c r="T90" s="60"/>
      <c r="U90" s="60"/>
      <c r="V90" s="60"/>
      <c r="W90" s="60"/>
      <c r="X90" s="61"/>
      <c r="Y90" s="61"/>
      <c r="Z90" s="61"/>
      <c r="AA90" s="61"/>
      <c r="AB90" s="60"/>
      <c r="AC90" s="60"/>
      <c r="AD90" s="60"/>
      <c r="AE90" s="60"/>
      <c r="AF90" s="62"/>
      <c r="AG90" s="62"/>
      <c r="AH90" s="62"/>
      <c r="AI90" s="62"/>
      <c r="AJ90" s="63"/>
      <c r="AK90" s="63"/>
      <c r="AL90" s="67"/>
      <c r="AM90" s="60"/>
      <c r="AN90" s="60"/>
      <c r="AO90" s="60"/>
      <c r="AP90" s="60"/>
      <c r="AQ90" s="60"/>
      <c r="AR90" s="60"/>
      <c r="AS90" s="60"/>
      <c r="AT90" s="60"/>
      <c r="AU90" s="64"/>
      <c r="AW90" s="65"/>
      <c r="AX90" s="66"/>
    </row>
    <row r="91" spans="1:58" s="20" customFormat="1" ht="15.75" hidden="1" x14ac:dyDescent="0.25">
      <c r="A91" s="23"/>
      <c r="B91" s="23"/>
      <c r="C91" s="23"/>
      <c r="D91" s="23"/>
      <c r="F91" s="21"/>
      <c r="G91" s="25"/>
      <c r="H91" s="20" t="s">
        <v>215</v>
      </c>
      <c r="I91" s="20" t="s">
        <v>215</v>
      </c>
      <c r="J91" s="20" t="s">
        <v>215</v>
      </c>
      <c r="K91" s="24"/>
      <c r="L91" s="24"/>
      <c r="M91" s="24"/>
      <c r="N91" s="24"/>
      <c r="O91" s="26"/>
      <c r="P91" s="26"/>
      <c r="Q91" s="26"/>
      <c r="R91" s="26"/>
      <c r="S91" s="59"/>
      <c r="T91" s="60"/>
      <c r="U91" s="60"/>
      <c r="V91" s="60"/>
      <c r="W91" s="60"/>
      <c r="X91" s="61"/>
      <c r="Y91" s="61"/>
      <c r="Z91" s="61"/>
      <c r="AA91" s="61"/>
      <c r="AB91" s="60"/>
      <c r="AC91" s="60"/>
      <c r="AD91" s="60"/>
      <c r="AE91" s="60"/>
      <c r="AF91" s="62"/>
      <c r="AG91" s="62"/>
      <c r="AH91" s="62"/>
      <c r="AI91" s="62"/>
      <c r="AJ91" s="63"/>
      <c r="AK91" s="63"/>
      <c r="AL91" s="67"/>
      <c r="AM91" s="60"/>
      <c r="AN91" s="60"/>
      <c r="AO91" s="60"/>
      <c r="AP91" s="60"/>
      <c r="AQ91" s="60"/>
      <c r="AR91" s="60"/>
      <c r="AS91" s="60"/>
      <c r="AT91" s="60"/>
      <c r="AU91" s="64"/>
      <c r="AW91" s="65"/>
      <c r="AX91" s="66"/>
    </row>
    <row r="92" spans="1:58" s="40" customFormat="1" ht="47.25" x14ac:dyDescent="0.25">
      <c r="A92" s="23" t="s">
        <v>143</v>
      </c>
      <c r="B92" s="23" t="s">
        <v>144</v>
      </c>
      <c r="C92" s="23" t="s">
        <v>145</v>
      </c>
      <c r="D92" s="23" t="s">
        <v>146</v>
      </c>
      <c r="E92" s="20" t="s">
        <v>44</v>
      </c>
      <c r="F92" s="24"/>
      <c r="G92" s="24" t="s">
        <v>46</v>
      </c>
      <c r="H92" s="20" t="s">
        <v>59</v>
      </c>
      <c r="I92" s="20" t="s">
        <v>224</v>
      </c>
      <c r="J92" s="20" t="s">
        <v>45</v>
      </c>
      <c r="K92" s="26">
        <v>2500</v>
      </c>
      <c r="L92" s="26">
        <v>1200</v>
      </c>
      <c r="M92" s="24">
        <v>580</v>
      </c>
      <c r="N92" s="24">
        <v>400</v>
      </c>
      <c r="O92" s="26"/>
      <c r="P92" s="26"/>
      <c r="Q92" s="26"/>
      <c r="R92" s="26"/>
      <c r="S92" s="59" t="s">
        <v>46</v>
      </c>
      <c r="T92" s="60"/>
      <c r="U92" s="60"/>
      <c r="V92" s="60"/>
      <c r="W92" s="60"/>
      <c r="X92" s="61">
        <v>0</v>
      </c>
      <c r="Y92" s="61">
        <v>0</v>
      </c>
      <c r="Z92" s="61"/>
      <c r="AA92" s="61"/>
      <c r="AB92" s="60"/>
      <c r="AC92" s="60"/>
      <c r="AD92" s="60"/>
      <c r="AE92" s="60"/>
      <c r="AF92" s="62"/>
      <c r="AG92" s="62"/>
      <c r="AH92" s="62"/>
      <c r="AI92" s="62"/>
      <c r="AJ92" s="63">
        <v>4.5</v>
      </c>
      <c r="AK92" s="63"/>
      <c r="AL92" s="67" t="e">
        <v>#REF!</v>
      </c>
      <c r="AM92" s="60" t="e">
        <v>#REF!</v>
      </c>
      <c r="AN92" s="60" t="e">
        <v>#REF!</v>
      </c>
      <c r="AO92" s="60" t="e">
        <v>#REF!</v>
      </c>
      <c r="AP92" s="60" t="e">
        <v>#REF!</v>
      </c>
      <c r="AQ92" s="60" t="e">
        <v>#REF!</v>
      </c>
      <c r="AR92" s="60" t="e">
        <v>#REF!</v>
      </c>
      <c r="AS92" s="60" t="e">
        <v>#REF!</v>
      </c>
      <c r="AT92" s="60" t="e">
        <v>#REF!</v>
      </c>
      <c r="AU92" s="64"/>
      <c r="AV92" s="20" t="s">
        <v>44</v>
      </c>
      <c r="AW92" s="65"/>
      <c r="AX92" s="66">
        <v>310</v>
      </c>
      <c r="AY92" s="20"/>
      <c r="AZ92" s="20"/>
      <c r="BA92" s="20"/>
      <c r="BB92" s="20"/>
      <c r="BC92" s="20"/>
      <c r="BD92" s="20"/>
      <c r="BE92" s="20"/>
      <c r="BF92" s="20"/>
    </row>
    <row r="93" spans="1:58" s="40" customFormat="1" ht="15.75" hidden="1" x14ac:dyDescent="0.25">
      <c r="A93" s="23"/>
      <c r="B93" s="23"/>
      <c r="C93" s="23"/>
      <c r="D93" s="23"/>
      <c r="E93" s="20"/>
      <c r="F93" s="24"/>
      <c r="G93" s="24"/>
      <c r="H93" s="20" t="s">
        <v>215</v>
      </c>
      <c r="I93" s="20" t="s">
        <v>215</v>
      </c>
      <c r="J93" s="20" t="s">
        <v>215</v>
      </c>
      <c r="K93" s="26"/>
      <c r="L93" s="26"/>
      <c r="M93" s="24"/>
      <c r="N93" s="24"/>
      <c r="O93" s="26"/>
      <c r="P93" s="26"/>
      <c r="Q93" s="26"/>
      <c r="R93" s="26"/>
      <c r="S93" s="59"/>
      <c r="T93" s="60"/>
      <c r="U93" s="60"/>
      <c r="V93" s="60"/>
      <c r="W93" s="60"/>
      <c r="X93" s="61"/>
      <c r="Y93" s="61"/>
      <c r="Z93" s="61"/>
      <c r="AA93" s="61"/>
      <c r="AB93" s="60"/>
      <c r="AC93" s="60"/>
      <c r="AD93" s="60"/>
      <c r="AE93" s="60"/>
      <c r="AF93" s="62"/>
      <c r="AG93" s="62"/>
      <c r="AH93" s="62"/>
      <c r="AI93" s="62"/>
      <c r="AJ93" s="63"/>
      <c r="AK93" s="63"/>
      <c r="AL93" s="67"/>
      <c r="AM93" s="60"/>
      <c r="AN93" s="60"/>
      <c r="AO93" s="60"/>
      <c r="AP93" s="60"/>
      <c r="AQ93" s="60"/>
      <c r="AR93" s="60"/>
      <c r="AS93" s="60"/>
      <c r="AT93" s="60"/>
      <c r="AU93" s="64"/>
      <c r="AV93" s="20"/>
      <c r="AW93" s="65"/>
      <c r="AX93" s="66"/>
      <c r="AY93" s="20"/>
      <c r="AZ93" s="20"/>
      <c r="BA93" s="20"/>
      <c r="BB93" s="20"/>
      <c r="BC93" s="20"/>
      <c r="BD93" s="20"/>
      <c r="BE93" s="20"/>
      <c r="BF93" s="20"/>
    </row>
    <row r="94" spans="1:58" s="40" customFormat="1" ht="15.75" hidden="1" x14ac:dyDescent="0.25">
      <c r="A94" s="23"/>
      <c r="B94" s="23"/>
      <c r="C94" s="23"/>
      <c r="D94" s="23"/>
      <c r="E94" s="20"/>
      <c r="F94" s="24"/>
      <c r="G94" s="24"/>
      <c r="H94" s="20" t="s">
        <v>215</v>
      </c>
      <c r="I94" s="20" t="s">
        <v>215</v>
      </c>
      <c r="J94" s="20" t="s">
        <v>215</v>
      </c>
      <c r="K94" s="26"/>
      <c r="L94" s="26"/>
      <c r="M94" s="24"/>
      <c r="N94" s="24"/>
      <c r="O94" s="26"/>
      <c r="P94" s="26"/>
      <c r="Q94" s="26"/>
      <c r="R94" s="26"/>
      <c r="S94" s="59"/>
      <c r="T94" s="60"/>
      <c r="U94" s="60"/>
      <c r="V94" s="60"/>
      <c r="W94" s="60"/>
      <c r="X94" s="61"/>
      <c r="Y94" s="61"/>
      <c r="Z94" s="61"/>
      <c r="AA94" s="61"/>
      <c r="AB94" s="60"/>
      <c r="AC94" s="60"/>
      <c r="AD94" s="60"/>
      <c r="AE94" s="60"/>
      <c r="AF94" s="62"/>
      <c r="AG94" s="62"/>
      <c r="AH94" s="62"/>
      <c r="AI94" s="62"/>
      <c r="AJ94" s="63"/>
      <c r="AK94" s="63"/>
      <c r="AL94" s="67"/>
      <c r="AM94" s="60"/>
      <c r="AN94" s="60"/>
      <c r="AO94" s="60"/>
      <c r="AP94" s="60"/>
      <c r="AQ94" s="60"/>
      <c r="AR94" s="60"/>
      <c r="AS94" s="60"/>
      <c r="AT94" s="60"/>
      <c r="AU94" s="64"/>
      <c r="AV94" s="20"/>
      <c r="AW94" s="65"/>
      <c r="AX94" s="66"/>
      <c r="AY94" s="20"/>
      <c r="AZ94" s="20"/>
      <c r="BA94" s="20"/>
      <c r="BB94" s="20"/>
      <c r="BC94" s="20"/>
      <c r="BD94" s="20"/>
      <c r="BE94" s="20"/>
      <c r="BF94" s="20"/>
    </row>
    <row r="95" spans="1:58" s="40" customFormat="1" ht="15.75" hidden="1" x14ac:dyDescent="0.25">
      <c r="A95" s="23"/>
      <c r="B95" s="23"/>
      <c r="C95" s="23"/>
      <c r="D95" s="23"/>
      <c r="E95" s="20"/>
      <c r="F95" s="24"/>
      <c r="G95" s="24"/>
      <c r="H95" s="20" t="s">
        <v>215</v>
      </c>
      <c r="I95" s="20" t="s">
        <v>215</v>
      </c>
      <c r="J95" s="20" t="s">
        <v>215</v>
      </c>
      <c r="K95" s="26"/>
      <c r="L95" s="26"/>
      <c r="M95" s="24"/>
      <c r="N95" s="24"/>
      <c r="O95" s="26"/>
      <c r="P95" s="26"/>
      <c r="Q95" s="26"/>
      <c r="R95" s="26"/>
      <c r="S95" s="59"/>
      <c r="T95" s="60"/>
      <c r="U95" s="60"/>
      <c r="V95" s="60"/>
      <c r="W95" s="60"/>
      <c r="X95" s="61"/>
      <c r="Y95" s="61"/>
      <c r="Z95" s="61"/>
      <c r="AA95" s="61"/>
      <c r="AB95" s="60"/>
      <c r="AC95" s="60"/>
      <c r="AD95" s="60"/>
      <c r="AE95" s="60"/>
      <c r="AF95" s="62"/>
      <c r="AG95" s="62"/>
      <c r="AH95" s="62"/>
      <c r="AI95" s="62"/>
      <c r="AJ95" s="63"/>
      <c r="AK95" s="63"/>
      <c r="AL95" s="67"/>
      <c r="AM95" s="60"/>
      <c r="AN95" s="60"/>
      <c r="AO95" s="60"/>
      <c r="AP95" s="60"/>
      <c r="AQ95" s="60"/>
      <c r="AR95" s="60"/>
      <c r="AS95" s="60"/>
      <c r="AT95" s="60"/>
      <c r="AU95" s="64"/>
      <c r="AV95" s="20"/>
      <c r="AW95" s="65"/>
      <c r="AX95" s="66"/>
      <c r="AY95" s="20"/>
      <c r="AZ95" s="20"/>
      <c r="BA95" s="20"/>
      <c r="BB95" s="20"/>
      <c r="BC95" s="20"/>
      <c r="BD95" s="20"/>
      <c r="BE95" s="20"/>
      <c r="BF95" s="20"/>
    </row>
    <row r="96" spans="1:58" s="40" customFormat="1" ht="15.75" hidden="1" x14ac:dyDescent="0.25">
      <c r="A96" s="23"/>
      <c r="B96" s="23"/>
      <c r="C96" s="23"/>
      <c r="D96" s="23"/>
      <c r="E96" s="20"/>
      <c r="F96" s="24"/>
      <c r="G96" s="24"/>
      <c r="H96" s="20" t="s">
        <v>215</v>
      </c>
      <c r="I96" s="20" t="s">
        <v>215</v>
      </c>
      <c r="J96" s="20" t="s">
        <v>215</v>
      </c>
      <c r="K96" s="26"/>
      <c r="L96" s="26"/>
      <c r="M96" s="24"/>
      <c r="N96" s="24"/>
      <c r="O96" s="26"/>
      <c r="P96" s="26"/>
      <c r="Q96" s="26"/>
      <c r="R96" s="26"/>
      <c r="S96" s="59"/>
      <c r="T96" s="60"/>
      <c r="U96" s="60"/>
      <c r="V96" s="60"/>
      <c r="W96" s="60"/>
      <c r="X96" s="61"/>
      <c r="Y96" s="61"/>
      <c r="Z96" s="61"/>
      <c r="AA96" s="61"/>
      <c r="AB96" s="60"/>
      <c r="AC96" s="60"/>
      <c r="AD96" s="60"/>
      <c r="AE96" s="60"/>
      <c r="AF96" s="62"/>
      <c r="AG96" s="62"/>
      <c r="AH96" s="62"/>
      <c r="AI96" s="62"/>
      <c r="AJ96" s="63"/>
      <c r="AK96" s="63"/>
      <c r="AL96" s="67"/>
      <c r="AM96" s="60"/>
      <c r="AN96" s="60"/>
      <c r="AO96" s="60"/>
      <c r="AP96" s="60"/>
      <c r="AQ96" s="60"/>
      <c r="AR96" s="60"/>
      <c r="AS96" s="60"/>
      <c r="AT96" s="60"/>
      <c r="AU96" s="64"/>
      <c r="AV96" s="20"/>
      <c r="AW96" s="65"/>
      <c r="AX96" s="66"/>
      <c r="AY96" s="20"/>
      <c r="AZ96" s="20"/>
      <c r="BA96" s="20"/>
      <c r="BB96" s="20"/>
      <c r="BC96" s="20"/>
      <c r="BD96" s="20"/>
      <c r="BE96" s="20"/>
      <c r="BF96" s="20"/>
    </row>
    <row r="97" spans="1:58" s="40" customFormat="1" ht="15.75" hidden="1" x14ac:dyDescent="0.25">
      <c r="A97" s="23"/>
      <c r="B97" s="23"/>
      <c r="C97" s="23"/>
      <c r="D97" s="23"/>
      <c r="E97" s="20"/>
      <c r="F97" s="24"/>
      <c r="G97" s="24"/>
      <c r="H97" s="20" t="s">
        <v>215</v>
      </c>
      <c r="I97" s="20" t="s">
        <v>215</v>
      </c>
      <c r="J97" s="20" t="s">
        <v>215</v>
      </c>
      <c r="K97" s="26"/>
      <c r="L97" s="26"/>
      <c r="M97" s="24"/>
      <c r="N97" s="24"/>
      <c r="O97" s="26"/>
      <c r="P97" s="26"/>
      <c r="Q97" s="26"/>
      <c r="R97" s="26"/>
      <c r="S97" s="59"/>
      <c r="T97" s="60"/>
      <c r="U97" s="60"/>
      <c r="V97" s="60"/>
      <c r="W97" s="60"/>
      <c r="X97" s="61"/>
      <c r="Y97" s="61"/>
      <c r="Z97" s="61"/>
      <c r="AA97" s="61"/>
      <c r="AB97" s="60"/>
      <c r="AC97" s="60"/>
      <c r="AD97" s="60"/>
      <c r="AE97" s="60"/>
      <c r="AF97" s="62"/>
      <c r="AG97" s="62"/>
      <c r="AH97" s="62"/>
      <c r="AI97" s="62"/>
      <c r="AJ97" s="63"/>
      <c r="AK97" s="63"/>
      <c r="AL97" s="67"/>
      <c r="AM97" s="60"/>
      <c r="AN97" s="60"/>
      <c r="AO97" s="60"/>
      <c r="AP97" s="60"/>
      <c r="AQ97" s="60"/>
      <c r="AR97" s="60"/>
      <c r="AS97" s="60"/>
      <c r="AT97" s="60"/>
      <c r="AU97" s="64"/>
      <c r="AV97" s="20"/>
      <c r="AW97" s="65"/>
      <c r="AX97" s="66"/>
      <c r="AY97" s="20"/>
      <c r="AZ97" s="20"/>
      <c r="BA97" s="20"/>
      <c r="BB97" s="20"/>
      <c r="BC97" s="20"/>
      <c r="BD97" s="20"/>
      <c r="BE97" s="20"/>
      <c r="BF97" s="20"/>
    </row>
    <row r="98" spans="1:58" s="40" customFormat="1" ht="15.75" hidden="1" x14ac:dyDescent="0.25">
      <c r="A98" s="23"/>
      <c r="B98" s="23"/>
      <c r="C98" s="23"/>
      <c r="D98" s="23"/>
      <c r="E98" s="20"/>
      <c r="F98" s="24"/>
      <c r="G98" s="24"/>
      <c r="H98" s="20" t="s">
        <v>215</v>
      </c>
      <c r="I98" s="20" t="s">
        <v>215</v>
      </c>
      <c r="J98" s="20" t="s">
        <v>215</v>
      </c>
      <c r="K98" s="26"/>
      <c r="L98" s="26"/>
      <c r="M98" s="24"/>
      <c r="N98" s="24"/>
      <c r="O98" s="26"/>
      <c r="P98" s="26"/>
      <c r="Q98" s="26"/>
      <c r="R98" s="26"/>
      <c r="S98" s="59"/>
      <c r="T98" s="60"/>
      <c r="U98" s="60"/>
      <c r="V98" s="60"/>
      <c r="W98" s="60"/>
      <c r="X98" s="61"/>
      <c r="Y98" s="61"/>
      <c r="Z98" s="61"/>
      <c r="AA98" s="61"/>
      <c r="AB98" s="60"/>
      <c r="AC98" s="60"/>
      <c r="AD98" s="60"/>
      <c r="AE98" s="60"/>
      <c r="AF98" s="62"/>
      <c r="AG98" s="62"/>
      <c r="AH98" s="62"/>
      <c r="AI98" s="62"/>
      <c r="AJ98" s="63"/>
      <c r="AK98" s="63"/>
      <c r="AL98" s="67"/>
      <c r="AM98" s="60"/>
      <c r="AN98" s="60"/>
      <c r="AO98" s="60"/>
      <c r="AP98" s="60"/>
      <c r="AQ98" s="60"/>
      <c r="AR98" s="60"/>
      <c r="AS98" s="60"/>
      <c r="AT98" s="60"/>
      <c r="AU98" s="64"/>
      <c r="AV98" s="20"/>
      <c r="AW98" s="65"/>
      <c r="AX98" s="66"/>
      <c r="AY98" s="20"/>
      <c r="AZ98" s="20"/>
      <c r="BA98" s="20"/>
      <c r="BB98" s="20"/>
      <c r="BC98" s="20"/>
      <c r="BD98" s="20"/>
      <c r="BE98" s="20"/>
      <c r="BF98" s="20"/>
    </row>
    <row r="99" spans="1:58" s="40" customFormat="1" ht="47.25" x14ac:dyDescent="0.25">
      <c r="A99" s="23" t="s">
        <v>147</v>
      </c>
      <c r="B99" s="23" t="s">
        <v>148</v>
      </c>
      <c r="C99" s="23" t="s">
        <v>149</v>
      </c>
      <c r="D99" s="23" t="s">
        <v>150</v>
      </c>
      <c r="E99" s="20" t="s">
        <v>44</v>
      </c>
      <c r="F99" s="24"/>
      <c r="G99" s="24" t="s">
        <v>48</v>
      </c>
      <c r="H99" s="20" t="s">
        <v>59</v>
      </c>
      <c r="I99" s="20" t="s">
        <v>45</v>
      </c>
      <c r="J99" s="20" t="s">
        <v>47</v>
      </c>
      <c r="K99" s="26">
        <v>2200</v>
      </c>
      <c r="L99" s="26">
        <v>1100</v>
      </c>
      <c r="M99" s="24">
        <v>580</v>
      </c>
      <c r="N99" s="24">
        <v>400</v>
      </c>
      <c r="O99" s="26"/>
      <c r="P99" s="26"/>
      <c r="Q99" s="26"/>
      <c r="R99" s="26"/>
      <c r="S99" s="59" t="s">
        <v>48</v>
      </c>
      <c r="T99" s="60"/>
      <c r="U99" s="60"/>
      <c r="V99" s="60"/>
      <c r="W99" s="60"/>
      <c r="X99" s="61"/>
      <c r="Y99" s="61"/>
      <c r="Z99" s="61"/>
      <c r="AA99" s="61"/>
      <c r="AB99" s="60"/>
      <c r="AC99" s="60"/>
      <c r="AD99" s="60"/>
      <c r="AE99" s="60"/>
      <c r="AF99" s="62"/>
      <c r="AG99" s="62"/>
      <c r="AH99" s="62"/>
      <c r="AI99" s="62"/>
      <c r="AJ99" s="63">
        <v>3.7272727272727271</v>
      </c>
      <c r="AK99" s="63"/>
      <c r="AL99" s="67" t="e">
        <v>#REF!</v>
      </c>
      <c r="AM99" s="60" t="e">
        <v>#REF!</v>
      </c>
      <c r="AN99" s="60" t="e">
        <v>#REF!</v>
      </c>
      <c r="AO99" s="60" t="e">
        <v>#REF!</v>
      </c>
      <c r="AP99" s="60" t="e">
        <v>#REF!</v>
      </c>
      <c r="AQ99" s="60" t="e">
        <v>#REF!</v>
      </c>
      <c r="AR99" s="60" t="e">
        <v>#REF!</v>
      </c>
      <c r="AS99" s="60" t="e">
        <v>#REF!</v>
      </c>
      <c r="AT99" s="60" t="e">
        <v>#REF!</v>
      </c>
      <c r="AU99" s="64"/>
      <c r="AV99" s="20" t="s">
        <v>44</v>
      </c>
      <c r="AW99" s="65"/>
      <c r="AX99" s="66">
        <v>310</v>
      </c>
      <c r="AY99" s="20"/>
      <c r="AZ99" s="20"/>
      <c r="BA99" s="20"/>
      <c r="BB99" s="20"/>
      <c r="BC99" s="20"/>
      <c r="BD99" s="20"/>
      <c r="BE99" s="20"/>
      <c r="BF99" s="20"/>
    </row>
    <row r="100" spans="1:58" s="40" customFormat="1" ht="15.75" hidden="1" x14ac:dyDescent="0.25">
      <c r="A100" s="23"/>
      <c r="B100" s="23"/>
      <c r="C100" s="23"/>
      <c r="D100" s="23"/>
      <c r="E100" s="20"/>
      <c r="F100" s="24"/>
      <c r="G100" s="24"/>
      <c r="H100" s="20" t="s">
        <v>215</v>
      </c>
      <c r="I100" s="20" t="s">
        <v>215</v>
      </c>
      <c r="J100" s="20" t="s">
        <v>215</v>
      </c>
      <c r="K100" s="26"/>
      <c r="L100" s="26"/>
      <c r="M100" s="24"/>
      <c r="N100" s="24"/>
      <c r="O100" s="26"/>
      <c r="P100" s="26"/>
      <c r="Q100" s="26"/>
      <c r="R100" s="26"/>
      <c r="S100" s="59"/>
      <c r="T100" s="60"/>
      <c r="U100" s="60"/>
      <c r="V100" s="60"/>
      <c r="W100" s="60"/>
      <c r="X100" s="61"/>
      <c r="Y100" s="61"/>
      <c r="Z100" s="61"/>
      <c r="AA100" s="61"/>
      <c r="AB100" s="60"/>
      <c r="AC100" s="60"/>
      <c r="AD100" s="60"/>
      <c r="AE100" s="60"/>
      <c r="AF100" s="62"/>
      <c r="AG100" s="62"/>
      <c r="AH100" s="62"/>
      <c r="AI100" s="62"/>
      <c r="AJ100" s="63"/>
      <c r="AK100" s="63"/>
      <c r="AL100" s="67"/>
      <c r="AM100" s="60"/>
      <c r="AN100" s="60"/>
      <c r="AO100" s="60"/>
      <c r="AP100" s="60"/>
      <c r="AQ100" s="60"/>
      <c r="AR100" s="60"/>
      <c r="AS100" s="60"/>
      <c r="AT100" s="60"/>
      <c r="AU100" s="64"/>
      <c r="AV100" s="20"/>
      <c r="AW100" s="65"/>
      <c r="AX100" s="66"/>
      <c r="AY100" s="20"/>
      <c r="AZ100" s="20"/>
      <c r="BA100" s="20"/>
      <c r="BB100" s="20"/>
      <c r="BC100" s="20"/>
      <c r="BD100" s="20"/>
      <c r="BE100" s="20"/>
      <c r="BF100" s="20"/>
    </row>
    <row r="101" spans="1:58" s="40" customFormat="1" ht="15.75" hidden="1" x14ac:dyDescent="0.25">
      <c r="A101" s="23"/>
      <c r="B101" s="23"/>
      <c r="C101" s="23"/>
      <c r="D101" s="23"/>
      <c r="E101" s="20"/>
      <c r="F101" s="24"/>
      <c r="G101" s="24"/>
      <c r="H101" s="20" t="s">
        <v>215</v>
      </c>
      <c r="I101" s="20" t="s">
        <v>215</v>
      </c>
      <c r="J101" s="20" t="s">
        <v>215</v>
      </c>
      <c r="K101" s="26"/>
      <c r="L101" s="26"/>
      <c r="M101" s="24"/>
      <c r="N101" s="24"/>
      <c r="O101" s="26"/>
      <c r="P101" s="26"/>
      <c r="Q101" s="26"/>
      <c r="R101" s="26"/>
      <c r="S101" s="59"/>
      <c r="T101" s="60"/>
      <c r="U101" s="60"/>
      <c r="V101" s="60"/>
      <c r="W101" s="60"/>
      <c r="X101" s="61"/>
      <c r="Y101" s="61"/>
      <c r="Z101" s="61"/>
      <c r="AA101" s="61"/>
      <c r="AB101" s="60"/>
      <c r="AC101" s="60"/>
      <c r="AD101" s="60"/>
      <c r="AE101" s="60"/>
      <c r="AF101" s="62"/>
      <c r="AG101" s="62"/>
      <c r="AH101" s="62"/>
      <c r="AI101" s="62"/>
      <c r="AJ101" s="63"/>
      <c r="AK101" s="63"/>
      <c r="AL101" s="67"/>
      <c r="AM101" s="60"/>
      <c r="AN101" s="60"/>
      <c r="AO101" s="60"/>
      <c r="AP101" s="60"/>
      <c r="AQ101" s="60"/>
      <c r="AR101" s="60"/>
      <c r="AS101" s="60"/>
      <c r="AT101" s="60"/>
      <c r="AU101" s="64"/>
      <c r="AV101" s="20"/>
      <c r="AW101" s="65"/>
      <c r="AX101" s="66"/>
      <c r="AY101" s="20"/>
      <c r="AZ101" s="20"/>
      <c r="BA101" s="20"/>
      <c r="BB101" s="20"/>
      <c r="BC101" s="20"/>
      <c r="BD101" s="20"/>
      <c r="BE101" s="20"/>
      <c r="BF101" s="20"/>
    </row>
    <row r="102" spans="1:58" s="40" customFormat="1" ht="15.75" hidden="1" x14ac:dyDescent="0.25">
      <c r="A102" s="23"/>
      <c r="B102" s="23"/>
      <c r="C102" s="23"/>
      <c r="D102" s="23"/>
      <c r="E102" s="20"/>
      <c r="F102" s="24"/>
      <c r="G102" s="24"/>
      <c r="H102" s="20" t="s">
        <v>215</v>
      </c>
      <c r="I102" s="20" t="s">
        <v>215</v>
      </c>
      <c r="J102" s="20" t="s">
        <v>215</v>
      </c>
      <c r="K102" s="26"/>
      <c r="L102" s="26"/>
      <c r="M102" s="24"/>
      <c r="N102" s="24"/>
      <c r="O102" s="26"/>
      <c r="P102" s="26"/>
      <c r="Q102" s="26"/>
      <c r="R102" s="26"/>
      <c r="S102" s="59"/>
      <c r="T102" s="60"/>
      <c r="U102" s="60"/>
      <c r="V102" s="60"/>
      <c r="W102" s="60"/>
      <c r="X102" s="61"/>
      <c r="Y102" s="61"/>
      <c r="Z102" s="61"/>
      <c r="AA102" s="61"/>
      <c r="AB102" s="60"/>
      <c r="AC102" s="60"/>
      <c r="AD102" s="60"/>
      <c r="AE102" s="60"/>
      <c r="AF102" s="62"/>
      <c r="AG102" s="62"/>
      <c r="AH102" s="62"/>
      <c r="AI102" s="62"/>
      <c r="AJ102" s="63"/>
      <c r="AK102" s="63"/>
      <c r="AL102" s="67"/>
      <c r="AM102" s="60"/>
      <c r="AN102" s="60"/>
      <c r="AO102" s="60"/>
      <c r="AP102" s="60"/>
      <c r="AQ102" s="60"/>
      <c r="AR102" s="60"/>
      <c r="AS102" s="60"/>
      <c r="AT102" s="60"/>
      <c r="AU102" s="64"/>
      <c r="AV102" s="20"/>
      <c r="AW102" s="65"/>
      <c r="AX102" s="66"/>
      <c r="AY102" s="20"/>
      <c r="AZ102" s="20"/>
      <c r="BA102" s="20"/>
      <c r="BB102" s="20"/>
      <c r="BC102" s="20"/>
      <c r="BD102" s="20"/>
      <c r="BE102" s="20"/>
      <c r="BF102" s="20"/>
    </row>
    <row r="103" spans="1:58" s="40" customFormat="1" ht="15.75" hidden="1" x14ac:dyDescent="0.25">
      <c r="A103" s="23"/>
      <c r="B103" s="23"/>
      <c r="C103" s="23"/>
      <c r="D103" s="23"/>
      <c r="E103" s="20"/>
      <c r="F103" s="24"/>
      <c r="G103" s="24"/>
      <c r="H103" s="20" t="s">
        <v>215</v>
      </c>
      <c r="I103" s="20" t="s">
        <v>215</v>
      </c>
      <c r="J103" s="20" t="s">
        <v>215</v>
      </c>
      <c r="K103" s="26"/>
      <c r="L103" s="26"/>
      <c r="M103" s="24"/>
      <c r="N103" s="24"/>
      <c r="O103" s="26"/>
      <c r="P103" s="26"/>
      <c r="Q103" s="26"/>
      <c r="R103" s="26"/>
      <c r="S103" s="59"/>
      <c r="T103" s="60"/>
      <c r="U103" s="60"/>
      <c r="V103" s="60"/>
      <c r="W103" s="60"/>
      <c r="X103" s="61"/>
      <c r="Y103" s="61"/>
      <c r="Z103" s="61"/>
      <c r="AA103" s="61"/>
      <c r="AB103" s="60"/>
      <c r="AC103" s="60"/>
      <c r="AD103" s="60"/>
      <c r="AE103" s="60"/>
      <c r="AF103" s="62"/>
      <c r="AG103" s="62"/>
      <c r="AH103" s="62"/>
      <c r="AI103" s="62"/>
      <c r="AJ103" s="63"/>
      <c r="AK103" s="63"/>
      <c r="AL103" s="67"/>
      <c r="AM103" s="60"/>
      <c r="AN103" s="60"/>
      <c r="AO103" s="60"/>
      <c r="AP103" s="60"/>
      <c r="AQ103" s="60"/>
      <c r="AR103" s="60"/>
      <c r="AS103" s="60"/>
      <c r="AT103" s="60"/>
      <c r="AU103" s="64"/>
      <c r="AV103" s="20"/>
      <c r="AW103" s="65"/>
      <c r="AX103" s="66"/>
      <c r="AY103" s="20"/>
      <c r="AZ103" s="20"/>
      <c r="BA103" s="20"/>
      <c r="BB103" s="20"/>
      <c r="BC103" s="20"/>
      <c r="BD103" s="20"/>
      <c r="BE103" s="20"/>
      <c r="BF103" s="20"/>
    </row>
    <row r="104" spans="1:58" s="40" customFormat="1" ht="15.75" hidden="1" x14ac:dyDescent="0.25">
      <c r="A104" s="23"/>
      <c r="B104" s="23"/>
      <c r="C104" s="23"/>
      <c r="D104" s="23"/>
      <c r="E104" s="20"/>
      <c r="F104" s="24"/>
      <c r="G104" s="24"/>
      <c r="H104" s="20" t="s">
        <v>215</v>
      </c>
      <c r="I104" s="20" t="s">
        <v>215</v>
      </c>
      <c r="J104" s="20" t="s">
        <v>215</v>
      </c>
      <c r="K104" s="26"/>
      <c r="L104" s="26"/>
      <c r="M104" s="24"/>
      <c r="N104" s="24"/>
      <c r="O104" s="26"/>
      <c r="P104" s="26"/>
      <c r="Q104" s="26"/>
      <c r="R104" s="26"/>
      <c r="S104" s="59"/>
      <c r="T104" s="60"/>
      <c r="U104" s="60"/>
      <c r="V104" s="60"/>
      <c r="W104" s="60"/>
      <c r="X104" s="61"/>
      <c r="Y104" s="61"/>
      <c r="Z104" s="61"/>
      <c r="AA104" s="61"/>
      <c r="AB104" s="60"/>
      <c r="AC104" s="60"/>
      <c r="AD104" s="60"/>
      <c r="AE104" s="60"/>
      <c r="AF104" s="62"/>
      <c r="AG104" s="62"/>
      <c r="AH104" s="62"/>
      <c r="AI104" s="62"/>
      <c r="AJ104" s="63"/>
      <c r="AK104" s="63"/>
      <c r="AL104" s="67"/>
      <c r="AM104" s="60"/>
      <c r="AN104" s="60"/>
      <c r="AO104" s="60"/>
      <c r="AP104" s="60"/>
      <c r="AQ104" s="60"/>
      <c r="AR104" s="60"/>
      <c r="AS104" s="60"/>
      <c r="AT104" s="60"/>
      <c r="AU104" s="64"/>
      <c r="AV104" s="20"/>
      <c r="AW104" s="65"/>
      <c r="AX104" s="66"/>
      <c r="AY104" s="20"/>
      <c r="AZ104" s="20"/>
      <c r="BA104" s="20"/>
      <c r="BB104" s="20"/>
      <c r="BC104" s="20"/>
      <c r="BD104" s="20"/>
      <c r="BE104" s="20"/>
      <c r="BF104" s="20"/>
    </row>
    <row r="105" spans="1:58" s="40" customFormat="1" ht="15.75" hidden="1" x14ac:dyDescent="0.25">
      <c r="A105" s="23"/>
      <c r="B105" s="23"/>
      <c r="C105" s="23"/>
      <c r="D105" s="23"/>
      <c r="E105" s="20"/>
      <c r="F105" s="24"/>
      <c r="G105" s="24"/>
      <c r="H105" s="20" t="s">
        <v>215</v>
      </c>
      <c r="I105" s="20" t="s">
        <v>215</v>
      </c>
      <c r="J105" s="20" t="s">
        <v>215</v>
      </c>
      <c r="K105" s="26"/>
      <c r="L105" s="26"/>
      <c r="M105" s="24"/>
      <c r="N105" s="24"/>
      <c r="O105" s="26"/>
      <c r="P105" s="26"/>
      <c r="Q105" s="26"/>
      <c r="R105" s="26"/>
      <c r="S105" s="59"/>
      <c r="T105" s="60"/>
      <c r="U105" s="60"/>
      <c r="V105" s="60"/>
      <c r="W105" s="60"/>
      <c r="X105" s="61"/>
      <c r="Y105" s="61"/>
      <c r="Z105" s="61"/>
      <c r="AA105" s="61"/>
      <c r="AB105" s="60"/>
      <c r="AC105" s="60"/>
      <c r="AD105" s="60"/>
      <c r="AE105" s="60"/>
      <c r="AF105" s="62"/>
      <c r="AG105" s="62"/>
      <c r="AH105" s="62"/>
      <c r="AI105" s="62"/>
      <c r="AJ105" s="63"/>
      <c r="AK105" s="63"/>
      <c r="AL105" s="67"/>
      <c r="AM105" s="60"/>
      <c r="AN105" s="60"/>
      <c r="AO105" s="60"/>
      <c r="AP105" s="60"/>
      <c r="AQ105" s="60"/>
      <c r="AR105" s="60"/>
      <c r="AS105" s="60"/>
      <c r="AT105" s="60"/>
      <c r="AU105" s="64"/>
      <c r="AV105" s="20"/>
      <c r="AW105" s="65"/>
      <c r="AX105" s="66"/>
      <c r="AY105" s="20"/>
      <c r="AZ105" s="20"/>
      <c r="BA105" s="20"/>
      <c r="BB105" s="20"/>
      <c r="BC105" s="20"/>
      <c r="BD105" s="20"/>
      <c r="BE105" s="20"/>
      <c r="BF105" s="20"/>
    </row>
    <row r="106" spans="1:58" s="40" customFormat="1" ht="47.25" x14ac:dyDescent="0.25">
      <c r="A106" s="23" t="s">
        <v>151</v>
      </c>
      <c r="B106" s="23" t="s">
        <v>152</v>
      </c>
      <c r="C106" s="23" t="s">
        <v>153</v>
      </c>
      <c r="D106" s="23" t="s">
        <v>154</v>
      </c>
      <c r="E106" s="20" t="s">
        <v>44</v>
      </c>
      <c r="F106" s="24"/>
      <c r="G106" s="24" t="s">
        <v>49</v>
      </c>
      <c r="H106" s="20" t="s">
        <v>59</v>
      </c>
      <c r="I106" s="20" t="s">
        <v>47</v>
      </c>
      <c r="J106" s="20" t="s">
        <v>225</v>
      </c>
      <c r="K106" s="26">
        <v>2500</v>
      </c>
      <c r="L106" s="24">
        <v>1200</v>
      </c>
      <c r="M106" s="24">
        <v>580</v>
      </c>
      <c r="N106" s="24">
        <v>400</v>
      </c>
      <c r="O106" s="26"/>
      <c r="P106" s="26"/>
      <c r="Q106" s="26"/>
      <c r="R106" s="26"/>
      <c r="S106" s="59" t="s">
        <v>49</v>
      </c>
      <c r="T106" s="60"/>
      <c r="U106" s="60"/>
      <c r="V106" s="60"/>
      <c r="W106" s="60"/>
      <c r="X106" s="61">
        <v>0</v>
      </c>
      <c r="Y106" s="61"/>
      <c r="Z106" s="61"/>
      <c r="AA106" s="61"/>
      <c r="AB106" s="60"/>
      <c r="AC106" s="60"/>
      <c r="AD106" s="60"/>
      <c r="AE106" s="60"/>
      <c r="AF106" s="62"/>
      <c r="AG106" s="62"/>
      <c r="AH106" s="62"/>
      <c r="AI106" s="62"/>
      <c r="AJ106" s="63">
        <v>3.7080000000000002</v>
      </c>
      <c r="AK106" s="63"/>
      <c r="AL106" s="67" t="e">
        <v>#REF!</v>
      </c>
      <c r="AM106" s="60" t="e">
        <v>#REF!</v>
      </c>
      <c r="AN106" s="60" t="e">
        <v>#REF!</v>
      </c>
      <c r="AO106" s="60" t="e">
        <v>#REF!</v>
      </c>
      <c r="AP106" s="60" t="e">
        <v>#REF!</v>
      </c>
      <c r="AQ106" s="60" t="e">
        <v>#REF!</v>
      </c>
      <c r="AR106" s="60" t="e">
        <v>#REF!</v>
      </c>
      <c r="AS106" s="60" t="e">
        <v>#REF!</v>
      </c>
      <c r="AT106" s="60" t="e">
        <v>#REF!</v>
      </c>
      <c r="AU106" s="64"/>
      <c r="AV106" s="20" t="s">
        <v>44</v>
      </c>
      <c r="AW106" s="65"/>
      <c r="AX106" s="66">
        <v>310</v>
      </c>
      <c r="AY106" s="20"/>
      <c r="AZ106" s="20"/>
      <c r="BA106" s="20"/>
      <c r="BB106" s="20"/>
      <c r="BC106" s="20"/>
      <c r="BD106" s="20"/>
      <c r="BE106" s="20"/>
      <c r="BF106" s="20"/>
    </row>
    <row r="107" spans="1:58" s="40" customFormat="1" ht="15.75" hidden="1" x14ac:dyDescent="0.25">
      <c r="A107" s="23"/>
      <c r="B107" s="23"/>
      <c r="C107" s="23"/>
      <c r="D107" s="23"/>
      <c r="E107" s="20"/>
      <c r="F107" s="24"/>
      <c r="G107" s="24"/>
      <c r="H107" s="20" t="s">
        <v>215</v>
      </c>
      <c r="I107" s="20" t="s">
        <v>215</v>
      </c>
      <c r="J107" s="20" t="s">
        <v>215</v>
      </c>
      <c r="K107" s="26"/>
      <c r="L107" s="24"/>
      <c r="M107" s="24"/>
      <c r="N107" s="24"/>
      <c r="O107" s="26"/>
      <c r="P107" s="26"/>
      <c r="Q107" s="26"/>
      <c r="R107" s="26"/>
      <c r="S107" s="59"/>
      <c r="T107" s="60"/>
      <c r="U107" s="60"/>
      <c r="V107" s="60"/>
      <c r="W107" s="60"/>
      <c r="X107" s="61"/>
      <c r="Y107" s="61"/>
      <c r="Z107" s="61"/>
      <c r="AA107" s="61"/>
      <c r="AB107" s="60"/>
      <c r="AC107" s="60"/>
      <c r="AD107" s="60"/>
      <c r="AE107" s="60"/>
      <c r="AF107" s="62"/>
      <c r="AG107" s="62"/>
      <c r="AH107" s="62"/>
      <c r="AI107" s="62"/>
      <c r="AJ107" s="63"/>
      <c r="AK107" s="63"/>
      <c r="AL107" s="67"/>
      <c r="AM107" s="60"/>
      <c r="AN107" s="60"/>
      <c r="AO107" s="60"/>
      <c r="AP107" s="60"/>
      <c r="AQ107" s="60"/>
      <c r="AR107" s="60"/>
      <c r="AS107" s="60"/>
      <c r="AT107" s="60"/>
      <c r="AU107" s="64"/>
      <c r="AV107" s="20"/>
      <c r="AW107" s="65"/>
      <c r="AX107" s="66"/>
      <c r="AY107" s="20"/>
      <c r="AZ107" s="20"/>
      <c r="BA107" s="20"/>
      <c r="BB107" s="20"/>
      <c r="BC107" s="20"/>
      <c r="BD107" s="20"/>
      <c r="BE107" s="20"/>
      <c r="BF107" s="20"/>
    </row>
    <row r="108" spans="1:58" s="40" customFormat="1" ht="15.75" hidden="1" x14ac:dyDescent="0.25">
      <c r="A108" s="23"/>
      <c r="B108" s="23"/>
      <c r="C108" s="23"/>
      <c r="D108" s="23"/>
      <c r="E108" s="20"/>
      <c r="F108" s="24"/>
      <c r="G108" s="24"/>
      <c r="H108" s="20" t="s">
        <v>215</v>
      </c>
      <c r="I108" s="20" t="s">
        <v>215</v>
      </c>
      <c r="J108" s="20" t="s">
        <v>215</v>
      </c>
      <c r="K108" s="26"/>
      <c r="L108" s="24"/>
      <c r="M108" s="24"/>
      <c r="N108" s="24"/>
      <c r="O108" s="26"/>
      <c r="P108" s="26"/>
      <c r="Q108" s="26"/>
      <c r="R108" s="26"/>
      <c r="S108" s="59"/>
      <c r="T108" s="60"/>
      <c r="U108" s="60"/>
      <c r="V108" s="60"/>
      <c r="W108" s="60"/>
      <c r="X108" s="61"/>
      <c r="Y108" s="61"/>
      <c r="Z108" s="61"/>
      <c r="AA108" s="61"/>
      <c r="AB108" s="60"/>
      <c r="AC108" s="60"/>
      <c r="AD108" s="60"/>
      <c r="AE108" s="60"/>
      <c r="AF108" s="62"/>
      <c r="AG108" s="62"/>
      <c r="AH108" s="62"/>
      <c r="AI108" s="62"/>
      <c r="AJ108" s="63"/>
      <c r="AK108" s="63"/>
      <c r="AL108" s="67"/>
      <c r="AM108" s="60"/>
      <c r="AN108" s="60"/>
      <c r="AO108" s="60"/>
      <c r="AP108" s="60"/>
      <c r="AQ108" s="60"/>
      <c r="AR108" s="60"/>
      <c r="AS108" s="60"/>
      <c r="AT108" s="60"/>
      <c r="AU108" s="64"/>
      <c r="AV108" s="20"/>
      <c r="AW108" s="65"/>
      <c r="AX108" s="66"/>
      <c r="AY108" s="20"/>
      <c r="AZ108" s="20"/>
      <c r="BA108" s="20"/>
      <c r="BB108" s="20"/>
      <c r="BC108" s="20"/>
      <c r="BD108" s="20"/>
      <c r="BE108" s="20"/>
      <c r="BF108" s="20"/>
    </row>
    <row r="109" spans="1:58" s="40" customFormat="1" ht="15.75" hidden="1" x14ac:dyDescent="0.25">
      <c r="A109" s="23"/>
      <c r="B109" s="23"/>
      <c r="C109" s="23"/>
      <c r="D109" s="23"/>
      <c r="E109" s="20"/>
      <c r="F109" s="24"/>
      <c r="G109" s="24"/>
      <c r="H109" s="20" t="s">
        <v>215</v>
      </c>
      <c r="I109" s="20" t="s">
        <v>215</v>
      </c>
      <c r="J109" s="20" t="s">
        <v>215</v>
      </c>
      <c r="K109" s="26"/>
      <c r="L109" s="24"/>
      <c r="M109" s="24"/>
      <c r="N109" s="24"/>
      <c r="O109" s="26"/>
      <c r="P109" s="26"/>
      <c r="Q109" s="26"/>
      <c r="R109" s="26"/>
      <c r="S109" s="59"/>
      <c r="T109" s="60"/>
      <c r="U109" s="60"/>
      <c r="V109" s="60"/>
      <c r="W109" s="60"/>
      <c r="X109" s="61"/>
      <c r="Y109" s="61"/>
      <c r="Z109" s="61"/>
      <c r="AA109" s="61"/>
      <c r="AB109" s="60"/>
      <c r="AC109" s="60"/>
      <c r="AD109" s="60"/>
      <c r="AE109" s="60"/>
      <c r="AF109" s="62"/>
      <c r="AG109" s="62"/>
      <c r="AH109" s="62"/>
      <c r="AI109" s="62"/>
      <c r="AJ109" s="63"/>
      <c r="AK109" s="63"/>
      <c r="AL109" s="67"/>
      <c r="AM109" s="60"/>
      <c r="AN109" s="60"/>
      <c r="AO109" s="60"/>
      <c r="AP109" s="60"/>
      <c r="AQ109" s="60"/>
      <c r="AR109" s="60"/>
      <c r="AS109" s="60"/>
      <c r="AT109" s="60"/>
      <c r="AU109" s="64"/>
      <c r="AV109" s="20"/>
      <c r="AW109" s="65"/>
      <c r="AX109" s="66"/>
      <c r="AY109" s="20"/>
      <c r="AZ109" s="20"/>
      <c r="BA109" s="20"/>
      <c r="BB109" s="20"/>
      <c r="BC109" s="20"/>
      <c r="BD109" s="20"/>
      <c r="BE109" s="20"/>
      <c r="BF109" s="20"/>
    </row>
    <row r="110" spans="1:58" s="40" customFormat="1" ht="15.75" hidden="1" x14ac:dyDescent="0.25">
      <c r="A110" s="23"/>
      <c r="B110" s="23"/>
      <c r="C110" s="23"/>
      <c r="D110" s="23"/>
      <c r="E110" s="20"/>
      <c r="F110" s="24"/>
      <c r="G110" s="24"/>
      <c r="H110" s="20" t="s">
        <v>215</v>
      </c>
      <c r="I110" s="20" t="s">
        <v>215</v>
      </c>
      <c r="J110" s="20" t="s">
        <v>215</v>
      </c>
      <c r="K110" s="26"/>
      <c r="L110" s="24"/>
      <c r="M110" s="24"/>
      <c r="N110" s="24"/>
      <c r="O110" s="26"/>
      <c r="P110" s="26"/>
      <c r="Q110" s="26"/>
      <c r="R110" s="26"/>
      <c r="S110" s="59"/>
      <c r="T110" s="60"/>
      <c r="U110" s="60"/>
      <c r="V110" s="60"/>
      <c r="W110" s="60"/>
      <c r="X110" s="61"/>
      <c r="Y110" s="61"/>
      <c r="Z110" s="61"/>
      <c r="AA110" s="61"/>
      <c r="AB110" s="60"/>
      <c r="AC110" s="60"/>
      <c r="AD110" s="60"/>
      <c r="AE110" s="60"/>
      <c r="AF110" s="62"/>
      <c r="AG110" s="62"/>
      <c r="AH110" s="62"/>
      <c r="AI110" s="62"/>
      <c r="AJ110" s="63"/>
      <c r="AK110" s="63"/>
      <c r="AL110" s="67"/>
      <c r="AM110" s="60"/>
      <c r="AN110" s="60"/>
      <c r="AO110" s="60"/>
      <c r="AP110" s="60"/>
      <c r="AQ110" s="60"/>
      <c r="AR110" s="60"/>
      <c r="AS110" s="60"/>
      <c r="AT110" s="60"/>
      <c r="AU110" s="64"/>
      <c r="AV110" s="20"/>
      <c r="AW110" s="65"/>
      <c r="AX110" s="66"/>
      <c r="AY110" s="20"/>
      <c r="AZ110" s="20"/>
      <c r="BA110" s="20"/>
      <c r="BB110" s="20"/>
      <c r="BC110" s="20"/>
      <c r="BD110" s="20"/>
      <c r="BE110" s="20"/>
      <c r="BF110" s="20"/>
    </row>
    <row r="111" spans="1:58" s="40" customFormat="1" ht="15.75" hidden="1" x14ac:dyDescent="0.25">
      <c r="A111" s="23"/>
      <c r="B111" s="23"/>
      <c r="C111" s="23"/>
      <c r="D111" s="23"/>
      <c r="E111" s="20"/>
      <c r="F111" s="24"/>
      <c r="G111" s="24"/>
      <c r="H111" s="20" t="s">
        <v>215</v>
      </c>
      <c r="I111" s="20" t="s">
        <v>215</v>
      </c>
      <c r="J111" s="20" t="s">
        <v>215</v>
      </c>
      <c r="K111" s="26"/>
      <c r="L111" s="24"/>
      <c r="M111" s="24"/>
      <c r="N111" s="24"/>
      <c r="O111" s="26"/>
      <c r="P111" s="26"/>
      <c r="Q111" s="26"/>
      <c r="R111" s="26"/>
      <c r="S111" s="59"/>
      <c r="T111" s="60"/>
      <c r="U111" s="60"/>
      <c r="V111" s="60"/>
      <c r="W111" s="60"/>
      <c r="X111" s="61"/>
      <c r="Y111" s="61"/>
      <c r="Z111" s="61"/>
      <c r="AA111" s="61"/>
      <c r="AB111" s="60"/>
      <c r="AC111" s="60"/>
      <c r="AD111" s="60"/>
      <c r="AE111" s="60"/>
      <c r="AF111" s="62"/>
      <c r="AG111" s="62"/>
      <c r="AH111" s="62"/>
      <c r="AI111" s="62"/>
      <c r="AJ111" s="63"/>
      <c r="AK111" s="63"/>
      <c r="AL111" s="67"/>
      <c r="AM111" s="60"/>
      <c r="AN111" s="60"/>
      <c r="AO111" s="60"/>
      <c r="AP111" s="60"/>
      <c r="AQ111" s="60"/>
      <c r="AR111" s="60"/>
      <c r="AS111" s="60"/>
      <c r="AT111" s="60"/>
      <c r="AU111" s="64"/>
      <c r="AV111" s="20"/>
      <c r="AW111" s="65"/>
      <c r="AX111" s="66"/>
      <c r="AY111" s="20"/>
      <c r="AZ111" s="20"/>
      <c r="BA111" s="20"/>
      <c r="BB111" s="20"/>
      <c r="BC111" s="20"/>
      <c r="BD111" s="20"/>
      <c r="BE111" s="20"/>
      <c r="BF111" s="20"/>
    </row>
    <row r="112" spans="1:58" s="40" customFormat="1" ht="15.75" hidden="1" x14ac:dyDescent="0.25">
      <c r="A112" s="23"/>
      <c r="B112" s="23"/>
      <c r="C112" s="23"/>
      <c r="D112" s="23"/>
      <c r="E112" s="20"/>
      <c r="F112" s="24"/>
      <c r="G112" s="24"/>
      <c r="H112" s="20" t="s">
        <v>215</v>
      </c>
      <c r="I112" s="20" t="s">
        <v>215</v>
      </c>
      <c r="J112" s="20" t="s">
        <v>215</v>
      </c>
      <c r="K112" s="26"/>
      <c r="L112" s="24"/>
      <c r="M112" s="24"/>
      <c r="N112" s="24"/>
      <c r="O112" s="26"/>
      <c r="P112" s="26"/>
      <c r="Q112" s="26"/>
      <c r="R112" s="26"/>
      <c r="S112" s="59"/>
      <c r="T112" s="60"/>
      <c r="U112" s="60"/>
      <c r="V112" s="60"/>
      <c r="W112" s="60"/>
      <c r="X112" s="61"/>
      <c r="Y112" s="61"/>
      <c r="Z112" s="61"/>
      <c r="AA112" s="61"/>
      <c r="AB112" s="60"/>
      <c r="AC112" s="60"/>
      <c r="AD112" s="60"/>
      <c r="AE112" s="60"/>
      <c r="AF112" s="62"/>
      <c r="AG112" s="62"/>
      <c r="AH112" s="62"/>
      <c r="AI112" s="62"/>
      <c r="AJ112" s="63"/>
      <c r="AK112" s="63"/>
      <c r="AL112" s="67"/>
      <c r="AM112" s="60"/>
      <c r="AN112" s="60"/>
      <c r="AO112" s="60"/>
      <c r="AP112" s="60"/>
      <c r="AQ112" s="60"/>
      <c r="AR112" s="60"/>
      <c r="AS112" s="60"/>
      <c r="AT112" s="60"/>
      <c r="AU112" s="64"/>
      <c r="AV112" s="20"/>
      <c r="AW112" s="65"/>
      <c r="AX112" s="66"/>
      <c r="AY112" s="20"/>
      <c r="AZ112" s="20"/>
      <c r="BA112" s="20"/>
      <c r="BB112" s="20"/>
      <c r="BC112" s="20"/>
      <c r="BD112" s="20"/>
      <c r="BE112" s="20"/>
      <c r="BF112" s="20"/>
    </row>
    <row r="113" spans="1:58" s="40" customFormat="1" ht="47.25" x14ac:dyDescent="0.25">
      <c r="A113" s="23" t="s">
        <v>155</v>
      </c>
      <c r="B113" s="23" t="s">
        <v>156</v>
      </c>
      <c r="C113" s="23" t="s">
        <v>157</v>
      </c>
      <c r="D113" s="23" t="s">
        <v>158</v>
      </c>
      <c r="E113" s="20" t="s">
        <v>44</v>
      </c>
      <c r="F113" s="24"/>
      <c r="G113" s="24" t="s">
        <v>50</v>
      </c>
      <c r="H113" s="20" t="s">
        <v>59</v>
      </c>
      <c r="I113" s="20" t="s">
        <v>91</v>
      </c>
      <c r="J113" s="20" t="s">
        <v>226</v>
      </c>
      <c r="K113" s="26">
        <v>1800</v>
      </c>
      <c r="L113" s="26">
        <v>900</v>
      </c>
      <c r="M113" s="24">
        <v>580</v>
      </c>
      <c r="N113" s="24">
        <v>400</v>
      </c>
      <c r="O113" s="26"/>
      <c r="P113" s="26"/>
      <c r="Q113" s="26"/>
      <c r="R113" s="26"/>
      <c r="S113" s="59" t="s">
        <v>50</v>
      </c>
      <c r="T113" s="60"/>
      <c r="U113" s="60"/>
      <c r="V113" s="60"/>
      <c r="W113" s="60"/>
      <c r="X113" s="61"/>
      <c r="Y113" s="61"/>
      <c r="Z113" s="61"/>
      <c r="AA113" s="61"/>
      <c r="AB113" s="60"/>
      <c r="AC113" s="60"/>
      <c r="AD113" s="60"/>
      <c r="AE113" s="60"/>
      <c r="AF113" s="62"/>
      <c r="AG113" s="62"/>
      <c r="AH113" s="62"/>
      <c r="AI113" s="62"/>
      <c r="AJ113" s="63">
        <v>4.21</v>
      </c>
      <c r="AK113" s="63"/>
      <c r="AL113" s="67" t="e">
        <v>#REF!</v>
      </c>
      <c r="AM113" s="60" t="e">
        <v>#REF!</v>
      </c>
      <c r="AN113" s="60" t="e">
        <v>#REF!</v>
      </c>
      <c r="AO113" s="60" t="e">
        <v>#REF!</v>
      </c>
      <c r="AP113" s="60" t="e">
        <v>#REF!</v>
      </c>
      <c r="AQ113" s="60" t="e">
        <v>#REF!</v>
      </c>
      <c r="AR113" s="60" t="e">
        <v>#REF!</v>
      </c>
      <c r="AS113" s="60" t="e">
        <v>#REF!</v>
      </c>
      <c r="AT113" s="60" t="e">
        <v>#REF!</v>
      </c>
      <c r="AU113" s="64"/>
      <c r="AV113" s="20" t="s">
        <v>44</v>
      </c>
      <c r="AW113" s="65"/>
      <c r="AX113" s="66">
        <v>240</v>
      </c>
      <c r="AY113" s="20"/>
      <c r="AZ113" s="20"/>
      <c r="BA113" s="20"/>
      <c r="BB113" s="20"/>
      <c r="BC113" s="20"/>
      <c r="BD113" s="20"/>
      <c r="BE113" s="20"/>
      <c r="BF113" s="20"/>
    </row>
    <row r="114" spans="1:58" s="40" customFormat="1" ht="15.75" hidden="1" x14ac:dyDescent="0.25">
      <c r="A114" s="23"/>
      <c r="B114" s="23"/>
      <c r="C114" s="23"/>
      <c r="D114" s="23"/>
      <c r="E114" s="20"/>
      <c r="F114" s="24"/>
      <c r="G114" s="24"/>
      <c r="H114" s="20" t="s">
        <v>215</v>
      </c>
      <c r="I114" s="20" t="s">
        <v>215</v>
      </c>
      <c r="J114" s="20" t="s">
        <v>215</v>
      </c>
      <c r="K114" s="26"/>
      <c r="L114" s="26"/>
      <c r="M114" s="24"/>
      <c r="N114" s="24"/>
      <c r="O114" s="26"/>
      <c r="P114" s="26"/>
      <c r="Q114" s="26"/>
      <c r="R114" s="26"/>
      <c r="S114" s="59"/>
      <c r="T114" s="60"/>
      <c r="U114" s="60"/>
      <c r="V114" s="60"/>
      <c r="W114" s="60"/>
      <c r="X114" s="61"/>
      <c r="Y114" s="61"/>
      <c r="Z114" s="61"/>
      <c r="AA114" s="61"/>
      <c r="AB114" s="60"/>
      <c r="AC114" s="60"/>
      <c r="AD114" s="60"/>
      <c r="AE114" s="60"/>
      <c r="AF114" s="62"/>
      <c r="AG114" s="62"/>
      <c r="AH114" s="62"/>
      <c r="AI114" s="62"/>
      <c r="AJ114" s="63"/>
      <c r="AK114" s="63"/>
      <c r="AL114" s="67"/>
      <c r="AM114" s="60"/>
      <c r="AN114" s="60"/>
      <c r="AO114" s="60"/>
      <c r="AP114" s="60"/>
      <c r="AQ114" s="60"/>
      <c r="AR114" s="60"/>
      <c r="AS114" s="60"/>
      <c r="AT114" s="60"/>
      <c r="AU114" s="64"/>
      <c r="AV114" s="20"/>
      <c r="AW114" s="65"/>
      <c r="AX114" s="66"/>
      <c r="AY114" s="20"/>
      <c r="AZ114" s="20"/>
      <c r="BA114" s="20"/>
      <c r="BB114" s="20"/>
      <c r="BC114" s="20"/>
      <c r="BD114" s="20"/>
      <c r="BE114" s="20"/>
      <c r="BF114" s="20"/>
    </row>
    <row r="115" spans="1:58" s="40" customFormat="1" ht="15.75" hidden="1" x14ac:dyDescent="0.25">
      <c r="A115" s="23"/>
      <c r="B115" s="23"/>
      <c r="C115" s="23"/>
      <c r="D115" s="23"/>
      <c r="E115" s="20"/>
      <c r="F115" s="24"/>
      <c r="G115" s="24"/>
      <c r="H115" s="20" t="s">
        <v>215</v>
      </c>
      <c r="I115" s="20" t="s">
        <v>215</v>
      </c>
      <c r="J115" s="20" t="s">
        <v>215</v>
      </c>
      <c r="K115" s="26"/>
      <c r="L115" s="26"/>
      <c r="M115" s="24"/>
      <c r="N115" s="24"/>
      <c r="O115" s="26"/>
      <c r="P115" s="26"/>
      <c r="Q115" s="26"/>
      <c r="R115" s="26"/>
      <c r="S115" s="59"/>
      <c r="T115" s="60"/>
      <c r="U115" s="60"/>
      <c r="V115" s="60"/>
      <c r="W115" s="60"/>
      <c r="X115" s="61"/>
      <c r="Y115" s="61"/>
      <c r="Z115" s="61"/>
      <c r="AA115" s="61"/>
      <c r="AB115" s="60"/>
      <c r="AC115" s="60"/>
      <c r="AD115" s="60"/>
      <c r="AE115" s="60"/>
      <c r="AF115" s="62"/>
      <c r="AG115" s="62"/>
      <c r="AH115" s="62"/>
      <c r="AI115" s="62"/>
      <c r="AJ115" s="63"/>
      <c r="AK115" s="63"/>
      <c r="AL115" s="67"/>
      <c r="AM115" s="60"/>
      <c r="AN115" s="60"/>
      <c r="AO115" s="60"/>
      <c r="AP115" s="60"/>
      <c r="AQ115" s="60"/>
      <c r="AR115" s="60"/>
      <c r="AS115" s="60"/>
      <c r="AT115" s="60"/>
      <c r="AU115" s="64"/>
      <c r="AV115" s="20"/>
      <c r="AW115" s="65"/>
      <c r="AX115" s="66"/>
      <c r="AY115" s="20"/>
      <c r="AZ115" s="20"/>
      <c r="BA115" s="20"/>
      <c r="BB115" s="20"/>
      <c r="BC115" s="20"/>
      <c r="BD115" s="20"/>
      <c r="BE115" s="20"/>
      <c r="BF115" s="20"/>
    </row>
    <row r="116" spans="1:58" s="40" customFormat="1" ht="15.75" hidden="1" x14ac:dyDescent="0.25">
      <c r="A116" s="23"/>
      <c r="B116" s="23"/>
      <c r="C116" s="23"/>
      <c r="D116" s="23"/>
      <c r="E116" s="20"/>
      <c r="F116" s="24"/>
      <c r="G116" s="24"/>
      <c r="H116" s="20" t="s">
        <v>215</v>
      </c>
      <c r="I116" s="20" t="s">
        <v>215</v>
      </c>
      <c r="J116" s="20" t="s">
        <v>215</v>
      </c>
      <c r="K116" s="26"/>
      <c r="L116" s="26"/>
      <c r="M116" s="24"/>
      <c r="N116" s="24"/>
      <c r="O116" s="26"/>
      <c r="P116" s="26"/>
      <c r="Q116" s="26"/>
      <c r="R116" s="26"/>
      <c r="S116" s="59"/>
      <c r="T116" s="60"/>
      <c r="U116" s="60"/>
      <c r="V116" s="60"/>
      <c r="W116" s="60"/>
      <c r="X116" s="61"/>
      <c r="Y116" s="61"/>
      <c r="Z116" s="61"/>
      <c r="AA116" s="61"/>
      <c r="AB116" s="60"/>
      <c r="AC116" s="60"/>
      <c r="AD116" s="60"/>
      <c r="AE116" s="60"/>
      <c r="AF116" s="62"/>
      <c r="AG116" s="62"/>
      <c r="AH116" s="62"/>
      <c r="AI116" s="62"/>
      <c r="AJ116" s="63"/>
      <c r="AK116" s="63"/>
      <c r="AL116" s="67"/>
      <c r="AM116" s="60"/>
      <c r="AN116" s="60"/>
      <c r="AO116" s="60"/>
      <c r="AP116" s="60"/>
      <c r="AQ116" s="60"/>
      <c r="AR116" s="60"/>
      <c r="AS116" s="60"/>
      <c r="AT116" s="60"/>
      <c r="AU116" s="64"/>
      <c r="AV116" s="20"/>
      <c r="AW116" s="65"/>
      <c r="AX116" s="66"/>
      <c r="AY116" s="20"/>
      <c r="AZ116" s="20"/>
      <c r="BA116" s="20"/>
      <c r="BB116" s="20"/>
      <c r="BC116" s="20"/>
      <c r="BD116" s="20"/>
      <c r="BE116" s="20"/>
      <c r="BF116" s="20"/>
    </row>
    <row r="117" spans="1:58" s="40" customFormat="1" ht="15.75" hidden="1" x14ac:dyDescent="0.25">
      <c r="A117" s="23"/>
      <c r="B117" s="23"/>
      <c r="C117" s="23"/>
      <c r="D117" s="23"/>
      <c r="E117" s="20"/>
      <c r="F117" s="24"/>
      <c r="G117" s="24"/>
      <c r="H117" s="20" t="s">
        <v>215</v>
      </c>
      <c r="I117" s="20" t="s">
        <v>215</v>
      </c>
      <c r="J117" s="20" t="s">
        <v>215</v>
      </c>
      <c r="K117" s="26"/>
      <c r="L117" s="26"/>
      <c r="M117" s="24"/>
      <c r="N117" s="24"/>
      <c r="O117" s="26"/>
      <c r="P117" s="26"/>
      <c r="Q117" s="26"/>
      <c r="R117" s="26"/>
      <c r="S117" s="59"/>
      <c r="T117" s="60"/>
      <c r="U117" s="60"/>
      <c r="V117" s="60"/>
      <c r="W117" s="60"/>
      <c r="X117" s="61"/>
      <c r="Y117" s="61"/>
      <c r="Z117" s="61"/>
      <c r="AA117" s="61"/>
      <c r="AB117" s="60"/>
      <c r="AC117" s="60"/>
      <c r="AD117" s="60"/>
      <c r="AE117" s="60"/>
      <c r="AF117" s="62"/>
      <c r="AG117" s="62"/>
      <c r="AH117" s="62"/>
      <c r="AI117" s="62"/>
      <c r="AJ117" s="63"/>
      <c r="AK117" s="63"/>
      <c r="AL117" s="67"/>
      <c r="AM117" s="60"/>
      <c r="AN117" s="60"/>
      <c r="AO117" s="60"/>
      <c r="AP117" s="60"/>
      <c r="AQ117" s="60"/>
      <c r="AR117" s="60"/>
      <c r="AS117" s="60"/>
      <c r="AT117" s="60"/>
      <c r="AU117" s="64"/>
      <c r="AV117" s="20"/>
      <c r="AW117" s="65"/>
      <c r="AX117" s="66"/>
      <c r="AY117" s="20"/>
      <c r="AZ117" s="20"/>
      <c r="BA117" s="20"/>
      <c r="BB117" s="20"/>
      <c r="BC117" s="20"/>
      <c r="BD117" s="20"/>
      <c r="BE117" s="20"/>
      <c r="BF117" s="20"/>
    </row>
    <row r="118" spans="1:58" s="40" customFormat="1" ht="15.75" hidden="1" x14ac:dyDescent="0.25">
      <c r="A118" s="23"/>
      <c r="B118" s="23"/>
      <c r="C118" s="23"/>
      <c r="D118" s="23"/>
      <c r="E118" s="20"/>
      <c r="F118" s="24"/>
      <c r="G118" s="24"/>
      <c r="H118" s="20" t="s">
        <v>215</v>
      </c>
      <c r="I118" s="20" t="s">
        <v>215</v>
      </c>
      <c r="J118" s="20" t="s">
        <v>215</v>
      </c>
      <c r="K118" s="26"/>
      <c r="L118" s="26"/>
      <c r="M118" s="24"/>
      <c r="N118" s="24"/>
      <c r="O118" s="26"/>
      <c r="P118" s="26"/>
      <c r="Q118" s="26"/>
      <c r="R118" s="26"/>
      <c r="S118" s="59"/>
      <c r="T118" s="60"/>
      <c r="U118" s="60"/>
      <c r="V118" s="60"/>
      <c r="W118" s="60"/>
      <c r="X118" s="61"/>
      <c r="Y118" s="61"/>
      <c r="Z118" s="61"/>
      <c r="AA118" s="61"/>
      <c r="AB118" s="60"/>
      <c r="AC118" s="60"/>
      <c r="AD118" s="60"/>
      <c r="AE118" s="60"/>
      <c r="AF118" s="62"/>
      <c r="AG118" s="62"/>
      <c r="AH118" s="62"/>
      <c r="AI118" s="62"/>
      <c r="AJ118" s="63"/>
      <c r="AK118" s="63"/>
      <c r="AL118" s="67"/>
      <c r="AM118" s="60"/>
      <c r="AN118" s="60"/>
      <c r="AO118" s="60"/>
      <c r="AP118" s="60"/>
      <c r="AQ118" s="60"/>
      <c r="AR118" s="60"/>
      <c r="AS118" s="60"/>
      <c r="AT118" s="60"/>
      <c r="AU118" s="64"/>
      <c r="AV118" s="20"/>
      <c r="AW118" s="65"/>
      <c r="AX118" s="66"/>
      <c r="AY118" s="20"/>
      <c r="AZ118" s="20"/>
      <c r="BA118" s="20"/>
      <c r="BB118" s="20"/>
      <c r="BC118" s="20"/>
      <c r="BD118" s="20"/>
      <c r="BE118" s="20"/>
      <c r="BF118" s="20"/>
    </row>
    <row r="119" spans="1:58" s="40" customFormat="1" ht="15.75" hidden="1" x14ac:dyDescent="0.25">
      <c r="A119" s="23"/>
      <c r="B119" s="23"/>
      <c r="C119" s="23"/>
      <c r="D119" s="23"/>
      <c r="E119" s="20"/>
      <c r="F119" s="24"/>
      <c r="G119" s="24"/>
      <c r="H119" s="20" t="s">
        <v>215</v>
      </c>
      <c r="I119" s="20" t="s">
        <v>215</v>
      </c>
      <c r="J119" s="20" t="s">
        <v>215</v>
      </c>
      <c r="K119" s="26"/>
      <c r="L119" s="26"/>
      <c r="M119" s="24"/>
      <c r="N119" s="24"/>
      <c r="O119" s="26"/>
      <c r="P119" s="26"/>
      <c r="Q119" s="26"/>
      <c r="R119" s="26"/>
      <c r="S119" s="59"/>
      <c r="T119" s="60"/>
      <c r="U119" s="60"/>
      <c r="V119" s="60"/>
      <c r="W119" s="60"/>
      <c r="X119" s="61"/>
      <c r="Y119" s="61"/>
      <c r="Z119" s="61"/>
      <c r="AA119" s="61"/>
      <c r="AB119" s="60"/>
      <c r="AC119" s="60"/>
      <c r="AD119" s="60"/>
      <c r="AE119" s="60"/>
      <c r="AF119" s="62"/>
      <c r="AG119" s="62"/>
      <c r="AH119" s="62"/>
      <c r="AI119" s="62"/>
      <c r="AJ119" s="63"/>
      <c r="AK119" s="63"/>
      <c r="AL119" s="67"/>
      <c r="AM119" s="60"/>
      <c r="AN119" s="60"/>
      <c r="AO119" s="60"/>
      <c r="AP119" s="60"/>
      <c r="AQ119" s="60"/>
      <c r="AR119" s="60"/>
      <c r="AS119" s="60"/>
      <c r="AT119" s="60"/>
      <c r="AU119" s="64"/>
      <c r="AV119" s="20"/>
      <c r="AW119" s="65"/>
      <c r="AX119" s="66"/>
      <c r="AY119" s="20"/>
      <c r="AZ119" s="20"/>
      <c r="BA119" s="20"/>
      <c r="BB119" s="20"/>
      <c r="BC119" s="20"/>
      <c r="BD119" s="20"/>
      <c r="BE119" s="20"/>
      <c r="BF119" s="20"/>
    </row>
    <row r="120" spans="1:58" s="53" customFormat="1" ht="47.25" x14ac:dyDescent="0.25">
      <c r="A120" s="23" t="s">
        <v>159</v>
      </c>
      <c r="B120" s="23" t="s">
        <v>160</v>
      </c>
      <c r="C120" s="23" t="s">
        <v>161</v>
      </c>
      <c r="D120" s="23" t="s">
        <v>162</v>
      </c>
      <c r="E120" s="20" t="s">
        <v>44</v>
      </c>
      <c r="F120" s="24">
        <v>42</v>
      </c>
      <c r="G120" s="24" t="s">
        <v>61</v>
      </c>
      <c r="H120" s="20" t="s">
        <v>60</v>
      </c>
      <c r="I120" s="20" t="s">
        <v>59</v>
      </c>
      <c r="J120" s="20" t="s">
        <v>227</v>
      </c>
      <c r="K120" s="26">
        <v>1300</v>
      </c>
      <c r="L120" s="24">
        <v>650</v>
      </c>
      <c r="M120" s="24">
        <v>500</v>
      </c>
      <c r="N120" s="24">
        <v>400</v>
      </c>
      <c r="O120" s="26"/>
      <c r="P120" s="26"/>
      <c r="Q120" s="26"/>
      <c r="R120" s="26"/>
      <c r="S120" s="59" t="s">
        <v>61</v>
      </c>
      <c r="T120" s="60"/>
      <c r="U120" s="60"/>
      <c r="V120" s="60"/>
      <c r="W120" s="60"/>
      <c r="X120" s="61">
        <v>0</v>
      </c>
      <c r="Y120" s="61"/>
      <c r="Z120" s="61"/>
      <c r="AA120" s="61"/>
      <c r="AB120" s="60"/>
      <c r="AC120" s="60"/>
      <c r="AD120" s="60"/>
      <c r="AE120" s="60"/>
      <c r="AF120" s="62"/>
      <c r="AG120" s="62"/>
      <c r="AH120" s="62"/>
      <c r="AI120" s="62"/>
      <c r="AJ120" s="63">
        <v>3.85</v>
      </c>
      <c r="AK120" s="63"/>
      <c r="AL120" s="67" t="e">
        <v>#REF!</v>
      </c>
      <c r="AM120" s="60" t="e">
        <v>#REF!</v>
      </c>
      <c r="AN120" s="60" t="e">
        <v>#REF!</v>
      </c>
      <c r="AO120" s="60" t="e">
        <v>#REF!</v>
      </c>
      <c r="AP120" s="60" t="e">
        <v>#REF!</v>
      </c>
      <c r="AQ120" s="60" t="e">
        <v>#REF!</v>
      </c>
      <c r="AR120" s="60" t="e">
        <v>#REF!</v>
      </c>
      <c r="AS120" s="60" t="e">
        <v>#REF!</v>
      </c>
      <c r="AT120" s="60" t="e">
        <v>#REF!</v>
      </c>
      <c r="AU120" s="64"/>
      <c r="AV120" s="17" t="s">
        <v>17</v>
      </c>
      <c r="AW120" s="65"/>
      <c r="AX120" s="66">
        <v>1020</v>
      </c>
      <c r="AY120" s="17"/>
      <c r="AZ120" s="17"/>
      <c r="BA120" s="17"/>
      <c r="BB120" s="17"/>
      <c r="BC120" s="17"/>
      <c r="BD120" s="17"/>
      <c r="BE120" s="17"/>
      <c r="BF120" s="17"/>
    </row>
    <row r="121" spans="1:58" s="53" customFormat="1" ht="15.75" hidden="1" x14ac:dyDescent="0.25">
      <c r="A121" s="23"/>
      <c r="B121" s="23"/>
      <c r="C121" s="23"/>
      <c r="D121" s="23"/>
      <c r="E121" s="20"/>
      <c r="F121" s="24"/>
      <c r="G121" s="24"/>
      <c r="H121" s="20" t="s">
        <v>215</v>
      </c>
      <c r="I121" s="20" t="s">
        <v>215</v>
      </c>
      <c r="J121" s="20" t="s">
        <v>215</v>
      </c>
      <c r="K121" s="26"/>
      <c r="L121" s="24"/>
      <c r="M121" s="24"/>
      <c r="N121" s="24"/>
      <c r="O121" s="26"/>
      <c r="P121" s="26"/>
      <c r="Q121" s="26"/>
      <c r="R121" s="26"/>
      <c r="S121" s="59"/>
      <c r="T121" s="60"/>
      <c r="U121" s="60"/>
      <c r="V121" s="60"/>
      <c r="W121" s="60"/>
      <c r="X121" s="61"/>
      <c r="Y121" s="61"/>
      <c r="Z121" s="61"/>
      <c r="AA121" s="61"/>
      <c r="AB121" s="60"/>
      <c r="AC121" s="60"/>
      <c r="AD121" s="60"/>
      <c r="AE121" s="60"/>
      <c r="AF121" s="62"/>
      <c r="AG121" s="62"/>
      <c r="AH121" s="62"/>
      <c r="AI121" s="62"/>
      <c r="AJ121" s="63"/>
      <c r="AK121" s="63"/>
      <c r="AL121" s="67"/>
      <c r="AM121" s="60"/>
      <c r="AN121" s="60"/>
      <c r="AO121" s="60"/>
      <c r="AP121" s="60"/>
      <c r="AQ121" s="60"/>
      <c r="AR121" s="60"/>
      <c r="AS121" s="60"/>
      <c r="AT121" s="60"/>
      <c r="AU121" s="64"/>
      <c r="AV121" s="17"/>
      <c r="AW121" s="65"/>
      <c r="AX121" s="66"/>
      <c r="AY121" s="17"/>
      <c r="AZ121" s="17"/>
      <c r="BA121" s="17"/>
      <c r="BB121" s="17"/>
      <c r="BC121" s="17"/>
      <c r="BD121" s="17"/>
      <c r="BE121" s="17"/>
      <c r="BF121" s="17"/>
    </row>
    <row r="122" spans="1:58" s="53" customFormat="1" ht="15.75" hidden="1" x14ac:dyDescent="0.25">
      <c r="A122" s="23"/>
      <c r="B122" s="23"/>
      <c r="C122" s="23"/>
      <c r="D122" s="23"/>
      <c r="E122" s="20"/>
      <c r="F122" s="24"/>
      <c r="G122" s="24"/>
      <c r="H122" s="20" t="s">
        <v>215</v>
      </c>
      <c r="I122" s="20" t="s">
        <v>215</v>
      </c>
      <c r="J122" s="20" t="s">
        <v>215</v>
      </c>
      <c r="K122" s="26"/>
      <c r="L122" s="24"/>
      <c r="M122" s="24"/>
      <c r="N122" s="24"/>
      <c r="O122" s="26"/>
      <c r="P122" s="26"/>
      <c r="Q122" s="26"/>
      <c r="R122" s="26"/>
      <c r="S122" s="59"/>
      <c r="T122" s="60"/>
      <c r="U122" s="60"/>
      <c r="V122" s="60"/>
      <c r="W122" s="60"/>
      <c r="X122" s="61"/>
      <c r="Y122" s="61"/>
      <c r="Z122" s="61"/>
      <c r="AA122" s="61"/>
      <c r="AB122" s="60"/>
      <c r="AC122" s="60"/>
      <c r="AD122" s="60"/>
      <c r="AE122" s="60"/>
      <c r="AF122" s="62"/>
      <c r="AG122" s="62"/>
      <c r="AH122" s="62"/>
      <c r="AI122" s="62"/>
      <c r="AJ122" s="63"/>
      <c r="AK122" s="63"/>
      <c r="AL122" s="67"/>
      <c r="AM122" s="60"/>
      <c r="AN122" s="60"/>
      <c r="AO122" s="60"/>
      <c r="AP122" s="60"/>
      <c r="AQ122" s="60"/>
      <c r="AR122" s="60"/>
      <c r="AS122" s="60"/>
      <c r="AT122" s="60"/>
      <c r="AU122" s="64"/>
      <c r="AV122" s="17"/>
      <c r="AW122" s="65"/>
      <c r="AX122" s="66"/>
      <c r="AY122" s="17"/>
      <c r="AZ122" s="17"/>
      <c r="BA122" s="17"/>
      <c r="BB122" s="17"/>
      <c r="BC122" s="17"/>
      <c r="BD122" s="17"/>
      <c r="BE122" s="17"/>
      <c r="BF122" s="17"/>
    </row>
    <row r="123" spans="1:58" s="53" customFormat="1" ht="15.75" hidden="1" x14ac:dyDescent="0.25">
      <c r="A123" s="23"/>
      <c r="B123" s="23"/>
      <c r="C123" s="23"/>
      <c r="D123" s="23"/>
      <c r="E123" s="20"/>
      <c r="F123" s="24"/>
      <c r="G123" s="24"/>
      <c r="H123" s="20" t="s">
        <v>215</v>
      </c>
      <c r="I123" s="20" t="s">
        <v>215</v>
      </c>
      <c r="J123" s="20" t="s">
        <v>215</v>
      </c>
      <c r="K123" s="26"/>
      <c r="L123" s="24"/>
      <c r="M123" s="24"/>
      <c r="N123" s="24"/>
      <c r="O123" s="26"/>
      <c r="P123" s="26"/>
      <c r="Q123" s="26"/>
      <c r="R123" s="26"/>
      <c r="S123" s="59"/>
      <c r="T123" s="60"/>
      <c r="U123" s="60"/>
      <c r="V123" s="60"/>
      <c r="W123" s="60"/>
      <c r="X123" s="61"/>
      <c r="Y123" s="61"/>
      <c r="Z123" s="61"/>
      <c r="AA123" s="61"/>
      <c r="AB123" s="60"/>
      <c r="AC123" s="60"/>
      <c r="AD123" s="60"/>
      <c r="AE123" s="60"/>
      <c r="AF123" s="62"/>
      <c r="AG123" s="62"/>
      <c r="AH123" s="62"/>
      <c r="AI123" s="62"/>
      <c r="AJ123" s="63"/>
      <c r="AK123" s="63"/>
      <c r="AL123" s="67"/>
      <c r="AM123" s="60"/>
      <c r="AN123" s="60"/>
      <c r="AO123" s="60"/>
      <c r="AP123" s="60"/>
      <c r="AQ123" s="60"/>
      <c r="AR123" s="60"/>
      <c r="AS123" s="60"/>
      <c r="AT123" s="60"/>
      <c r="AU123" s="64"/>
      <c r="AV123" s="17"/>
      <c r="AW123" s="65"/>
      <c r="AX123" s="66"/>
      <c r="AY123" s="17"/>
      <c r="AZ123" s="17"/>
      <c r="BA123" s="17"/>
      <c r="BB123" s="17"/>
      <c r="BC123" s="17"/>
      <c r="BD123" s="17"/>
      <c r="BE123" s="17"/>
      <c r="BF123" s="17"/>
    </row>
    <row r="124" spans="1:58" s="53" customFormat="1" ht="15.75" hidden="1" x14ac:dyDescent="0.25">
      <c r="A124" s="23"/>
      <c r="B124" s="23"/>
      <c r="C124" s="23"/>
      <c r="D124" s="23"/>
      <c r="E124" s="20"/>
      <c r="F124" s="24"/>
      <c r="G124" s="24"/>
      <c r="H124" s="20" t="s">
        <v>215</v>
      </c>
      <c r="I124" s="20" t="s">
        <v>215</v>
      </c>
      <c r="J124" s="20" t="s">
        <v>215</v>
      </c>
      <c r="K124" s="26"/>
      <c r="L124" s="24"/>
      <c r="M124" s="24"/>
      <c r="N124" s="24"/>
      <c r="O124" s="26"/>
      <c r="P124" s="26"/>
      <c r="Q124" s="26"/>
      <c r="R124" s="26"/>
      <c r="S124" s="59"/>
      <c r="T124" s="60"/>
      <c r="U124" s="60"/>
      <c r="V124" s="60"/>
      <c r="W124" s="60"/>
      <c r="X124" s="61"/>
      <c r="Y124" s="61"/>
      <c r="Z124" s="61"/>
      <c r="AA124" s="61"/>
      <c r="AB124" s="60"/>
      <c r="AC124" s="60"/>
      <c r="AD124" s="60"/>
      <c r="AE124" s="60"/>
      <c r="AF124" s="62"/>
      <c r="AG124" s="62"/>
      <c r="AH124" s="62"/>
      <c r="AI124" s="62"/>
      <c r="AJ124" s="63"/>
      <c r="AK124" s="63"/>
      <c r="AL124" s="67"/>
      <c r="AM124" s="60"/>
      <c r="AN124" s="60"/>
      <c r="AO124" s="60"/>
      <c r="AP124" s="60"/>
      <c r="AQ124" s="60"/>
      <c r="AR124" s="60"/>
      <c r="AS124" s="60"/>
      <c r="AT124" s="60"/>
      <c r="AU124" s="64"/>
      <c r="AV124" s="17"/>
      <c r="AW124" s="65"/>
      <c r="AX124" s="66"/>
      <c r="AY124" s="17"/>
      <c r="AZ124" s="17"/>
      <c r="BA124" s="17"/>
      <c r="BB124" s="17"/>
      <c r="BC124" s="17"/>
      <c r="BD124" s="17"/>
      <c r="BE124" s="17"/>
      <c r="BF124" s="17"/>
    </row>
    <row r="125" spans="1:58" s="53" customFormat="1" ht="15.75" hidden="1" x14ac:dyDescent="0.25">
      <c r="A125" s="23"/>
      <c r="B125" s="23"/>
      <c r="C125" s="23"/>
      <c r="D125" s="23"/>
      <c r="E125" s="20"/>
      <c r="F125" s="24"/>
      <c r="G125" s="24"/>
      <c r="H125" s="20" t="s">
        <v>215</v>
      </c>
      <c r="I125" s="20" t="s">
        <v>215</v>
      </c>
      <c r="J125" s="20" t="s">
        <v>215</v>
      </c>
      <c r="K125" s="26"/>
      <c r="L125" s="24"/>
      <c r="M125" s="24"/>
      <c r="N125" s="24"/>
      <c r="O125" s="26"/>
      <c r="P125" s="26"/>
      <c r="Q125" s="26"/>
      <c r="R125" s="26"/>
      <c r="S125" s="59"/>
      <c r="T125" s="60"/>
      <c r="U125" s="60"/>
      <c r="V125" s="60"/>
      <c r="W125" s="60"/>
      <c r="X125" s="61"/>
      <c r="Y125" s="61"/>
      <c r="Z125" s="61"/>
      <c r="AA125" s="61"/>
      <c r="AB125" s="60"/>
      <c r="AC125" s="60"/>
      <c r="AD125" s="60"/>
      <c r="AE125" s="60"/>
      <c r="AF125" s="62"/>
      <c r="AG125" s="62"/>
      <c r="AH125" s="62"/>
      <c r="AI125" s="62"/>
      <c r="AJ125" s="63"/>
      <c r="AK125" s="63"/>
      <c r="AL125" s="67"/>
      <c r="AM125" s="60"/>
      <c r="AN125" s="60"/>
      <c r="AO125" s="60"/>
      <c r="AP125" s="60"/>
      <c r="AQ125" s="60"/>
      <c r="AR125" s="60"/>
      <c r="AS125" s="60"/>
      <c r="AT125" s="60"/>
      <c r="AU125" s="64"/>
      <c r="AV125" s="17"/>
      <c r="AW125" s="65"/>
      <c r="AX125" s="66"/>
      <c r="AY125" s="17"/>
      <c r="AZ125" s="17"/>
      <c r="BA125" s="17"/>
      <c r="BB125" s="17"/>
      <c r="BC125" s="17"/>
      <c r="BD125" s="17"/>
      <c r="BE125" s="17"/>
      <c r="BF125" s="17"/>
    </row>
    <row r="126" spans="1:58" s="53" customFormat="1" ht="15.75" hidden="1" x14ac:dyDescent="0.25">
      <c r="A126" s="23"/>
      <c r="B126" s="23"/>
      <c r="C126" s="23"/>
      <c r="D126" s="23"/>
      <c r="E126" s="20"/>
      <c r="F126" s="24"/>
      <c r="G126" s="24"/>
      <c r="H126" s="20" t="s">
        <v>215</v>
      </c>
      <c r="I126" s="20" t="s">
        <v>215</v>
      </c>
      <c r="J126" s="20" t="s">
        <v>215</v>
      </c>
      <c r="K126" s="26"/>
      <c r="L126" s="24"/>
      <c r="M126" s="24"/>
      <c r="N126" s="24"/>
      <c r="O126" s="26"/>
      <c r="P126" s="26"/>
      <c r="Q126" s="26"/>
      <c r="R126" s="26"/>
      <c r="S126" s="59"/>
      <c r="T126" s="60"/>
      <c r="U126" s="60"/>
      <c r="V126" s="60"/>
      <c r="W126" s="60"/>
      <c r="X126" s="61"/>
      <c r="Y126" s="61"/>
      <c r="Z126" s="61"/>
      <c r="AA126" s="61"/>
      <c r="AB126" s="60"/>
      <c r="AC126" s="60"/>
      <c r="AD126" s="60"/>
      <c r="AE126" s="60"/>
      <c r="AF126" s="62"/>
      <c r="AG126" s="62"/>
      <c r="AH126" s="62"/>
      <c r="AI126" s="62"/>
      <c r="AJ126" s="63"/>
      <c r="AK126" s="63"/>
      <c r="AL126" s="67"/>
      <c r="AM126" s="60"/>
      <c r="AN126" s="60"/>
      <c r="AO126" s="60"/>
      <c r="AP126" s="60"/>
      <c r="AQ126" s="60"/>
      <c r="AR126" s="60"/>
      <c r="AS126" s="60"/>
      <c r="AT126" s="60"/>
      <c r="AU126" s="64"/>
      <c r="AV126" s="17"/>
      <c r="AW126" s="65"/>
      <c r="AX126" s="66"/>
      <c r="AY126" s="17"/>
      <c r="AZ126" s="17"/>
      <c r="BA126" s="17"/>
      <c r="BB126" s="17"/>
      <c r="BC126" s="17"/>
      <c r="BD126" s="17"/>
      <c r="BE126" s="17"/>
      <c r="BF126" s="17"/>
    </row>
    <row r="127" spans="1:58" s="53" customFormat="1" ht="33" customHeight="1" x14ac:dyDescent="0.25">
      <c r="A127" s="23" t="s">
        <v>163</v>
      </c>
      <c r="B127" s="23" t="s">
        <v>164</v>
      </c>
      <c r="C127" s="23" t="s">
        <v>165</v>
      </c>
      <c r="D127" s="23" t="s">
        <v>166</v>
      </c>
      <c r="E127" s="20" t="s">
        <v>44</v>
      </c>
      <c r="F127" s="24"/>
      <c r="G127" s="24" t="s">
        <v>57</v>
      </c>
      <c r="H127" s="20" t="s">
        <v>56</v>
      </c>
      <c r="I127" s="20" t="s">
        <v>59</v>
      </c>
      <c r="J127" s="20" t="s">
        <v>228</v>
      </c>
      <c r="K127" s="26">
        <v>1500</v>
      </c>
      <c r="L127" s="24">
        <v>700</v>
      </c>
      <c r="M127" s="24">
        <v>550</v>
      </c>
      <c r="N127" s="24">
        <v>400</v>
      </c>
      <c r="O127" s="26"/>
      <c r="P127" s="26"/>
      <c r="Q127" s="26"/>
      <c r="R127" s="26"/>
      <c r="S127" s="59" t="s">
        <v>57</v>
      </c>
      <c r="T127" s="60"/>
      <c r="U127" s="60"/>
      <c r="V127" s="60"/>
      <c r="W127" s="60"/>
      <c r="X127" s="61">
        <v>0</v>
      </c>
      <c r="Y127" s="61"/>
      <c r="Z127" s="61"/>
      <c r="AA127" s="61"/>
      <c r="AB127" s="60"/>
      <c r="AC127" s="60"/>
      <c r="AD127" s="60"/>
      <c r="AE127" s="60"/>
      <c r="AF127" s="62"/>
      <c r="AG127" s="62"/>
      <c r="AH127" s="62"/>
      <c r="AI127" s="62"/>
      <c r="AJ127" s="63">
        <v>4</v>
      </c>
      <c r="AK127" s="63"/>
      <c r="AL127" s="67" t="e">
        <v>#REF!</v>
      </c>
      <c r="AM127" s="60" t="e">
        <v>#REF!</v>
      </c>
      <c r="AN127" s="60" t="e">
        <v>#REF!</v>
      </c>
      <c r="AO127" s="60" t="e">
        <v>#REF!</v>
      </c>
      <c r="AP127" s="60" t="e">
        <v>#REF!</v>
      </c>
      <c r="AQ127" s="60" t="e">
        <v>#REF!</v>
      </c>
      <c r="AR127" s="60" t="e">
        <v>#REF!</v>
      </c>
      <c r="AS127" s="60" t="e">
        <v>#REF!</v>
      </c>
      <c r="AT127" s="60" t="e">
        <v>#REF!</v>
      </c>
      <c r="AU127" s="64"/>
      <c r="AV127" s="20" t="s">
        <v>44</v>
      </c>
      <c r="AW127" s="65"/>
      <c r="AX127" s="66"/>
      <c r="AY127" s="17"/>
      <c r="AZ127" s="17"/>
      <c r="BA127" s="17"/>
      <c r="BB127" s="17"/>
      <c r="BC127" s="17"/>
      <c r="BD127" s="17"/>
      <c r="BE127" s="17"/>
      <c r="BF127" s="17"/>
    </row>
    <row r="128" spans="1:58" s="53" customFormat="1" ht="33" hidden="1" customHeight="1" x14ac:dyDescent="0.25">
      <c r="A128" s="23"/>
      <c r="B128" s="23"/>
      <c r="C128" s="23"/>
      <c r="D128" s="23"/>
      <c r="E128" s="20"/>
      <c r="F128" s="24"/>
      <c r="G128" s="24"/>
      <c r="H128" s="20" t="s">
        <v>215</v>
      </c>
      <c r="I128" s="20" t="s">
        <v>215</v>
      </c>
      <c r="J128" s="20" t="s">
        <v>215</v>
      </c>
      <c r="K128" s="26"/>
      <c r="L128" s="24"/>
      <c r="M128" s="24"/>
      <c r="N128" s="24"/>
      <c r="O128" s="26"/>
      <c r="P128" s="26"/>
      <c r="Q128" s="26"/>
      <c r="R128" s="26"/>
      <c r="S128" s="59"/>
      <c r="T128" s="60"/>
      <c r="U128" s="60"/>
      <c r="V128" s="60"/>
      <c r="W128" s="60"/>
      <c r="X128" s="61"/>
      <c r="Y128" s="61"/>
      <c r="Z128" s="61"/>
      <c r="AA128" s="61"/>
      <c r="AB128" s="60"/>
      <c r="AC128" s="60"/>
      <c r="AD128" s="60"/>
      <c r="AE128" s="60"/>
      <c r="AF128" s="62"/>
      <c r="AG128" s="62"/>
      <c r="AH128" s="62"/>
      <c r="AI128" s="62"/>
      <c r="AJ128" s="63"/>
      <c r="AK128" s="63"/>
      <c r="AL128" s="67"/>
      <c r="AM128" s="60"/>
      <c r="AN128" s="60"/>
      <c r="AO128" s="60"/>
      <c r="AP128" s="60"/>
      <c r="AQ128" s="60"/>
      <c r="AR128" s="60"/>
      <c r="AS128" s="60"/>
      <c r="AT128" s="60"/>
      <c r="AU128" s="64"/>
      <c r="AV128" s="20"/>
      <c r="AW128" s="65"/>
      <c r="AX128" s="66"/>
      <c r="AY128" s="17"/>
      <c r="AZ128" s="17"/>
      <c r="BA128" s="17"/>
      <c r="BB128" s="17"/>
      <c r="BC128" s="17"/>
      <c r="BD128" s="17"/>
      <c r="BE128" s="17"/>
      <c r="BF128" s="17"/>
    </row>
    <row r="129" spans="1:58" s="53" customFormat="1" ht="33" hidden="1" customHeight="1" x14ac:dyDescent="0.25">
      <c r="A129" s="23"/>
      <c r="B129" s="23"/>
      <c r="C129" s="23"/>
      <c r="D129" s="23"/>
      <c r="E129" s="20"/>
      <c r="F129" s="24"/>
      <c r="G129" s="24"/>
      <c r="H129" s="20" t="s">
        <v>215</v>
      </c>
      <c r="I129" s="20" t="s">
        <v>215</v>
      </c>
      <c r="J129" s="20" t="s">
        <v>215</v>
      </c>
      <c r="K129" s="26"/>
      <c r="L129" s="24"/>
      <c r="M129" s="24"/>
      <c r="N129" s="24"/>
      <c r="O129" s="26"/>
      <c r="P129" s="26"/>
      <c r="Q129" s="26"/>
      <c r="R129" s="26"/>
      <c r="S129" s="59"/>
      <c r="T129" s="60"/>
      <c r="U129" s="60"/>
      <c r="V129" s="60"/>
      <c r="W129" s="60"/>
      <c r="X129" s="61"/>
      <c r="Y129" s="61"/>
      <c r="Z129" s="61"/>
      <c r="AA129" s="61"/>
      <c r="AB129" s="60"/>
      <c r="AC129" s="60"/>
      <c r="AD129" s="60"/>
      <c r="AE129" s="60"/>
      <c r="AF129" s="62"/>
      <c r="AG129" s="62"/>
      <c r="AH129" s="62"/>
      <c r="AI129" s="62"/>
      <c r="AJ129" s="63"/>
      <c r="AK129" s="63"/>
      <c r="AL129" s="67"/>
      <c r="AM129" s="60"/>
      <c r="AN129" s="60"/>
      <c r="AO129" s="60"/>
      <c r="AP129" s="60"/>
      <c r="AQ129" s="60"/>
      <c r="AR129" s="60"/>
      <c r="AS129" s="60"/>
      <c r="AT129" s="60"/>
      <c r="AU129" s="64"/>
      <c r="AV129" s="20"/>
      <c r="AW129" s="65"/>
      <c r="AX129" s="66"/>
      <c r="AY129" s="17"/>
      <c r="AZ129" s="17"/>
      <c r="BA129" s="17"/>
      <c r="BB129" s="17"/>
      <c r="BC129" s="17"/>
      <c r="BD129" s="17"/>
      <c r="BE129" s="17"/>
      <c r="BF129" s="17"/>
    </row>
    <row r="130" spans="1:58" s="53" customFormat="1" ht="33" hidden="1" customHeight="1" x14ac:dyDescent="0.25">
      <c r="A130" s="23"/>
      <c r="B130" s="23"/>
      <c r="C130" s="23"/>
      <c r="D130" s="23"/>
      <c r="E130" s="20"/>
      <c r="F130" s="24"/>
      <c r="G130" s="24"/>
      <c r="H130" s="20" t="s">
        <v>215</v>
      </c>
      <c r="I130" s="20" t="s">
        <v>215</v>
      </c>
      <c r="J130" s="20" t="s">
        <v>215</v>
      </c>
      <c r="K130" s="26"/>
      <c r="L130" s="24"/>
      <c r="M130" s="24"/>
      <c r="N130" s="24"/>
      <c r="O130" s="26"/>
      <c r="P130" s="26"/>
      <c r="Q130" s="26"/>
      <c r="R130" s="26"/>
      <c r="S130" s="59"/>
      <c r="T130" s="60"/>
      <c r="U130" s="60"/>
      <c r="V130" s="60"/>
      <c r="W130" s="60"/>
      <c r="X130" s="61"/>
      <c r="Y130" s="61"/>
      <c r="Z130" s="61"/>
      <c r="AA130" s="61"/>
      <c r="AB130" s="60"/>
      <c r="AC130" s="60"/>
      <c r="AD130" s="60"/>
      <c r="AE130" s="60"/>
      <c r="AF130" s="62"/>
      <c r="AG130" s="62"/>
      <c r="AH130" s="62"/>
      <c r="AI130" s="62"/>
      <c r="AJ130" s="63"/>
      <c r="AK130" s="63"/>
      <c r="AL130" s="67"/>
      <c r="AM130" s="60"/>
      <c r="AN130" s="60"/>
      <c r="AO130" s="60"/>
      <c r="AP130" s="60"/>
      <c r="AQ130" s="60"/>
      <c r="AR130" s="60"/>
      <c r="AS130" s="60"/>
      <c r="AT130" s="60"/>
      <c r="AU130" s="64"/>
      <c r="AV130" s="20"/>
      <c r="AW130" s="65"/>
      <c r="AX130" s="66"/>
      <c r="AY130" s="17"/>
      <c r="AZ130" s="17"/>
      <c r="BA130" s="17"/>
      <c r="BB130" s="17"/>
      <c r="BC130" s="17"/>
      <c r="BD130" s="17"/>
      <c r="BE130" s="17"/>
      <c r="BF130" s="17"/>
    </row>
    <row r="131" spans="1:58" s="53" customFormat="1" ht="33" hidden="1" customHeight="1" x14ac:dyDescent="0.25">
      <c r="A131" s="23"/>
      <c r="B131" s="23"/>
      <c r="C131" s="23"/>
      <c r="D131" s="23"/>
      <c r="E131" s="20"/>
      <c r="F131" s="24"/>
      <c r="G131" s="24"/>
      <c r="H131" s="20" t="s">
        <v>215</v>
      </c>
      <c r="I131" s="20" t="s">
        <v>215</v>
      </c>
      <c r="J131" s="20" t="s">
        <v>215</v>
      </c>
      <c r="K131" s="26"/>
      <c r="L131" s="24"/>
      <c r="M131" s="24"/>
      <c r="N131" s="24"/>
      <c r="O131" s="26"/>
      <c r="P131" s="26"/>
      <c r="Q131" s="26"/>
      <c r="R131" s="26"/>
      <c r="S131" s="59"/>
      <c r="T131" s="60"/>
      <c r="U131" s="60"/>
      <c r="V131" s="60"/>
      <c r="W131" s="60"/>
      <c r="X131" s="61"/>
      <c r="Y131" s="61"/>
      <c r="Z131" s="61"/>
      <c r="AA131" s="61"/>
      <c r="AB131" s="60"/>
      <c r="AC131" s="60"/>
      <c r="AD131" s="60"/>
      <c r="AE131" s="60"/>
      <c r="AF131" s="62"/>
      <c r="AG131" s="62"/>
      <c r="AH131" s="62"/>
      <c r="AI131" s="62"/>
      <c r="AJ131" s="63"/>
      <c r="AK131" s="63"/>
      <c r="AL131" s="67"/>
      <c r="AM131" s="60"/>
      <c r="AN131" s="60"/>
      <c r="AO131" s="60"/>
      <c r="AP131" s="60"/>
      <c r="AQ131" s="60"/>
      <c r="AR131" s="60"/>
      <c r="AS131" s="60"/>
      <c r="AT131" s="60"/>
      <c r="AU131" s="64"/>
      <c r="AV131" s="20"/>
      <c r="AW131" s="65"/>
      <c r="AX131" s="66"/>
      <c r="AY131" s="17"/>
      <c r="AZ131" s="17"/>
      <c r="BA131" s="17"/>
      <c r="BB131" s="17"/>
      <c r="BC131" s="17"/>
      <c r="BD131" s="17"/>
      <c r="BE131" s="17"/>
      <c r="BF131" s="17"/>
    </row>
    <row r="132" spans="1:58" s="53" customFormat="1" ht="33" hidden="1" customHeight="1" x14ac:dyDescent="0.25">
      <c r="A132" s="23"/>
      <c r="B132" s="23"/>
      <c r="C132" s="23"/>
      <c r="D132" s="23"/>
      <c r="E132" s="20"/>
      <c r="F132" s="24"/>
      <c r="G132" s="24"/>
      <c r="H132" s="20" t="s">
        <v>215</v>
      </c>
      <c r="I132" s="20" t="s">
        <v>215</v>
      </c>
      <c r="J132" s="20" t="s">
        <v>215</v>
      </c>
      <c r="K132" s="26"/>
      <c r="L132" s="24"/>
      <c r="M132" s="24"/>
      <c r="N132" s="24"/>
      <c r="O132" s="26"/>
      <c r="P132" s="26"/>
      <c r="Q132" s="26"/>
      <c r="R132" s="26"/>
      <c r="S132" s="59"/>
      <c r="T132" s="60"/>
      <c r="U132" s="60"/>
      <c r="V132" s="60"/>
      <c r="W132" s="60"/>
      <c r="X132" s="61"/>
      <c r="Y132" s="61"/>
      <c r="Z132" s="61"/>
      <c r="AA132" s="61"/>
      <c r="AB132" s="60"/>
      <c r="AC132" s="60"/>
      <c r="AD132" s="60"/>
      <c r="AE132" s="60"/>
      <c r="AF132" s="62"/>
      <c r="AG132" s="62"/>
      <c r="AH132" s="62"/>
      <c r="AI132" s="62"/>
      <c r="AJ132" s="63"/>
      <c r="AK132" s="63"/>
      <c r="AL132" s="67"/>
      <c r="AM132" s="60"/>
      <c r="AN132" s="60"/>
      <c r="AO132" s="60"/>
      <c r="AP132" s="60"/>
      <c r="AQ132" s="60"/>
      <c r="AR132" s="60"/>
      <c r="AS132" s="60"/>
      <c r="AT132" s="60"/>
      <c r="AU132" s="64"/>
      <c r="AV132" s="20"/>
      <c r="AW132" s="65"/>
      <c r="AX132" s="66"/>
      <c r="AY132" s="17"/>
      <c r="AZ132" s="17"/>
      <c r="BA132" s="17"/>
      <c r="BB132" s="17"/>
      <c r="BC132" s="17"/>
      <c r="BD132" s="17"/>
      <c r="BE132" s="17"/>
      <c r="BF132" s="17"/>
    </row>
    <row r="133" spans="1:58" s="53" customFormat="1" ht="33" hidden="1" customHeight="1" x14ac:dyDescent="0.25">
      <c r="A133" s="23"/>
      <c r="B133" s="23"/>
      <c r="C133" s="23"/>
      <c r="D133" s="23"/>
      <c r="E133" s="20"/>
      <c r="F133" s="24"/>
      <c r="G133" s="24"/>
      <c r="H133" s="20" t="s">
        <v>215</v>
      </c>
      <c r="I133" s="20" t="s">
        <v>215</v>
      </c>
      <c r="J133" s="20" t="s">
        <v>215</v>
      </c>
      <c r="K133" s="26"/>
      <c r="L133" s="24"/>
      <c r="M133" s="24"/>
      <c r="N133" s="24"/>
      <c r="O133" s="26"/>
      <c r="P133" s="26"/>
      <c r="Q133" s="26"/>
      <c r="R133" s="26"/>
      <c r="S133" s="59"/>
      <c r="T133" s="60"/>
      <c r="U133" s="60"/>
      <c r="V133" s="60"/>
      <c r="W133" s="60"/>
      <c r="X133" s="61"/>
      <c r="Y133" s="61"/>
      <c r="Z133" s="61"/>
      <c r="AA133" s="61"/>
      <c r="AB133" s="60"/>
      <c r="AC133" s="60"/>
      <c r="AD133" s="60"/>
      <c r="AE133" s="60"/>
      <c r="AF133" s="62"/>
      <c r="AG133" s="62"/>
      <c r="AH133" s="62"/>
      <c r="AI133" s="62"/>
      <c r="AJ133" s="63"/>
      <c r="AK133" s="63"/>
      <c r="AL133" s="67"/>
      <c r="AM133" s="60"/>
      <c r="AN133" s="60"/>
      <c r="AO133" s="60"/>
      <c r="AP133" s="60"/>
      <c r="AQ133" s="60"/>
      <c r="AR133" s="60"/>
      <c r="AS133" s="60"/>
      <c r="AT133" s="60"/>
      <c r="AU133" s="64"/>
      <c r="AV133" s="20"/>
      <c r="AW133" s="65"/>
      <c r="AX133" s="66"/>
      <c r="AY133" s="17"/>
      <c r="AZ133" s="17"/>
      <c r="BA133" s="17"/>
      <c r="BB133" s="17"/>
      <c r="BC133" s="17"/>
      <c r="BD133" s="17"/>
      <c r="BE133" s="17"/>
      <c r="BF133" s="17"/>
    </row>
    <row r="134" spans="1:58" s="53" customFormat="1" ht="47.25" x14ac:dyDescent="0.25">
      <c r="A134" s="23" t="s">
        <v>167</v>
      </c>
      <c r="B134" s="23" t="s">
        <v>168</v>
      </c>
      <c r="C134" s="23" t="s">
        <v>169</v>
      </c>
      <c r="D134" s="23" t="s">
        <v>170</v>
      </c>
      <c r="E134" s="20" t="s">
        <v>44</v>
      </c>
      <c r="F134" s="24"/>
      <c r="G134" s="24" t="s">
        <v>58</v>
      </c>
      <c r="H134" s="20" t="s">
        <v>56</v>
      </c>
      <c r="I134" s="20" t="s">
        <v>228</v>
      </c>
      <c r="J134" s="20" t="s">
        <v>229</v>
      </c>
      <c r="K134" s="26">
        <v>1200</v>
      </c>
      <c r="L134" s="24">
        <v>600</v>
      </c>
      <c r="M134" s="24">
        <v>500</v>
      </c>
      <c r="N134" s="24">
        <v>400</v>
      </c>
      <c r="O134" s="26"/>
      <c r="P134" s="26"/>
      <c r="Q134" s="26"/>
      <c r="R134" s="26"/>
      <c r="S134" s="59" t="s">
        <v>58</v>
      </c>
      <c r="T134" s="60"/>
      <c r="U134" s="60"/>
      <c r="V134" s="60"/>
      <c r="W134" s="60"/>
      <c r="X134" s="61">
        <v>0</v>
      </c>
      <c r="Y134" s="61">
        <v>0</v>
      </c>
      <c r="Z134" s="61"/>
      <c r="AA134" s="61">
        <v>0</v>
      </c>
      <c r="AB134" s="60"/>
      <c r="AC134" s="60"/>
      <c r="AD134" s="60"/>
      <c r="AE134" s="60"/>
      <c r="AF134" s="62"/>
      <c r="AG134" s="62"/>
      <c r="AH134" s="62"/>
      <c r="AI134" s="62"/>
      <c r="AJ134" s="63">
        <v>3.15</v>
      </c>
      <c r="AK134" s="63"/>
      <c r="AL134" s="67" t="e">
        <v>#REF!</v>
      </c>
      <c r="AM134" s="60" t="e">
        <v>#REF!</v>
      </c>
      <c r="AN134" s="60" t="e">
        <v>#REF!</v>
      </c>
      <c r="AO134" s="60" t="e">
        <v>#REF!</v>
      </c>
      <c r="AP134" s="60" t="e">
        <v>#REF!</v>
      </c>
      <c r="AQ134" s="60" t="e">
        <v>#REF!</v>
      </c>
      <c r="AR134" s="60" t="e">
        <v>#REF!</v>
      </c>
      <c r="AS134" s="60" t="e">
        <v>#REF!</v>
      </c>
      <c r="AT134" s="60" t="e">
        <v>#REF!</v>
      </c>
      <c r="AU134" s="64"/>
      <c r="AV134" s="20" t="s">
        <v>44</v>
      </c>
      <c r="AW134" s="65"/>
      <c r="AX134" s="66">
        <v>240</v>
      </c>
      <c r="AY134" s="17"/>
      <c r="AZ134" s="17"/>
      <c r="BA134" s="17"/>
      <c r="BB134" s="17"/>
      <c r="BC134" s="17"/>
      <c r="BD134" s="17"/>
      <c r="BE134" s="17"/>
      <c r="BF134" s="17"/>
    </row>
    <row r="135" spans="1:58" s="53" customFormat="1" ht="15.75" hidden="1" x14ac:dyDescent="0.25">
      <c r="A135" s="23"/>
      <c r="B135" s="23"/>
      <c r="C135" s="23"/>
      <c r="D135" s="23"/>
      <c r="E135" s="20"/>
      <c r="F135" s="24"/>
      <c r="G135" s="24"/>
      <c r="H135" s="20" t="s">
        <v>215</v>
      </c>
      <c r="I135" s="20" t="s">
        <v>215</v>
      </c>
      <c r="J135" s="20" t="s">
        <v>215</v>
      </c>
      <c r="K135" s="26"/>
      <c r="L135" s="24"/>
      <c r="M135" s="24"/>
      <c r="N135" s="24"/>
      <c r="O135" s="26"/>
      <c r="P135" s="26"/>
      <c r="Q135" s="26"/>
      <c r="R135" s="26"/>
      <c r="S135" s="59"/>
      <c r="T135" s="60"/>
      <c r="U135" s="60"/>
      <c r="V135" s="60"/>
      <c r="W135" s="60"/>
      <c r="X135" s="61"/>
      <c r="Y135" s="61"/>
      <c r="Z135" s="61"/>
      <c r="AA135" s="61"/>
      <c r="AB135" s="60"/>
      <c r="AC135" s="60"/>
      <c r="AD135" s="60"/>
      <c r="AE135" s="60"/>
      <c r="AF135" s="62"/>
      <c r="AG135" s="62"/>
      <c r="AH135" s="62"/>
      <c r="AI135" s="62"/>
      <c r="AJ135" s="63"/>
      <c r="AK135" s="63"/>
      <c r="AL135" s="67"/>
      <c r="AM135" s="60"/>
      <c r="AN135" s="60"/>
      <c r="AO135" s="60"/>
      <c r="AP135" s="60"/>
      <c r="AQ135" s="60"/>
      <c r="AR135" s="60"/>
      <c r="AS135" s="60"/>
      <c r="AT135" s="60"/>
      <c r="AU135" s="64"/>
      <c r="AV135" s="20"/>
      <c r="AW135" s="65"/>
      <c r="AX135" s="66"/>
      <c r="AY135" s="17"/>
      <c r="AZ135" s="17"/>
      <c r="BA135" s="17"/>
      <c r="BB135" s="17"/>
      <c r="BC135" s="17"/>
      <c r="BD135" s="17"/>
      <c r="BE135" s="17"/>
      <c r="BF135" s="17"/>
    </row>
    <row r="136" spans="1:58" s="53" customFormat="1" ht="15.75" hidden="1" x14ac:dyDescent="0.25">
      <c r="A136" s="23"/>
      <c r="B136" s="23"/>
      <c r="C136" s="23"/>
      <c r="D136" s="23"/>
      <c r="E136" s="20"/>
      <c r="F136" s="24"/>
      <c r="G136" s="24"/>
      <c r="H136" s="20" t="s">
        <v>215</v>
      </c>
      <c r="I136" s="20" t="s">
        <v>215</v>
      </c>
      <c r="J136" s="20" t="s">
        <v>215</v>
      </c>
      <c r="K136" s="26"/>
      <c r="L136" s="24"/>
      <c r="M136" s="24"/>
      <c r="N136" s="24"/>
      <c r="O136" s="26"/>
      <c r="P136" s="26"/>
      <c r="Q136" s="26"/>
      <c r="R136" s="26"/>
      <c r="S136" s="59"/>
      <c r="T136" s="60"/>
      <c r="U136" s="60"/>
      <c r="V136" s="60"/>
      <c r="W136" s="60"/>
      <c r="X136" s="61"/>
      <c r="Y136" s="61"/>
      <c r="Z136" s="61"/>
      <c r="AA136" s="61"/>
      <c r="AB136" s="60"/>
      <c r="AC136" s="60"/>
      <c r="AD136" s="60"/>
      <c r="AE136" s="60"/>
      <c r="AF136" s="62"/>
      <c r="AG136" s="62"/>
      <c r="AH136" s="62"/>
      <c r="AI136" s="62"/>
      <c r="AJ136" s="63"/>
      <c r="AK136" s="63"/>
      <c r="AL136" s="67"/>
      <c r="AM136" s="60"/>
      <c r="AN136" s="60"/>
      <c r="AO136" s="60"/>
      <c r="AP136" s="60"/>
      <c r="AQ136" s="60"/>
      <c r="AR136" s="60"/>
      <c r="AS136" s="60"/>
      <c r="AT136" s="60"/>
      <c r="AU136" s="64"/>
      <c r="AV136" s="20"/>
      <c r="AW136" s="65"/>
      <c r="AX136" s="66"/>
      <c r="AY136" s="17"/>
      <c r="AZ136" s="17"/>
      <c r="BA136" s="17"/>
      <c r="BB136" s="17"/>
      <c r="BC136" s="17"/>
      <c r="BD136" s="17"/>
      <c r="BE136" s="17"/>
      <c r="BF136" s="17"/>
    </row>
    <row r="137" spans="1:58" s="53" customFormat="1" ht="15.75" hidden="1" x14ac:dyDescent="0.25">
      <c r="A137" s="23"/>
      <c r="B137" s="23"/>
      <c r="C137" s="23"/>
      <c r="D137" s="23"/>
      <c r="E137" s="20"/>
      <c r="F137" s="24"/>
      <c r="G137" s="24"/>
      <c r="H137" s="20" t="s">
        <v>215</v>
      </c>
      <c r="I137" s="20" t="s">
        <v>215</v>
      </c>
      <c r="J137" s="20" t="s">
        <v>215</v>
      </c>
      <c r="K137" s="26"/>
      <c r="L137" s="24"/>
      <c r="M137" s="24"/>
      <c r="N137" s="24"/>
      <c r="O137" s="26"/>
      <c r="P137" s="26"/>
      <c r="Q137" s="26"/>
      <c r="R137" s="26"/>
      <c r="S137" s="59"/>
      <c r="T137" s="60"/>
      <c r="U137" s="60"/>
      <c r="V137" s="60"/>
      <c r="W137" s="60"/>
      <c r="X137" s="61"/>
      <c r="Y137" s="61"/>
      <c r="Z137" s="61"/>
      <c r="AA137" s="61"/>
      <c r="AB137" s="60"/>
      <c r="AC137" s="60"/>
      <c r="AD137" s="60"/>
      <c r="AE137" s="60"/>
      <c r="AF137" s="62"/>
      <c r="AG137" s="62"/>
      <c r="AH137" s="62"/>
      <c r="AI137" s="62"/>
      <c r="AJ137" s="63"/>
      <c r="AK137" s="63"/>
      <c r="AL137" s="67"/>
      <c r="AM137" s="60"/>
      <c r="AN137" s="60"/>
      <c r="AO137" s="60"/>
      <c r="AP137" s="60"/>
      <c r="AQ137" s="60"/>
      <c r="AR137" s="60"/>
      <c r="AS137" s="60"/>
      <c r="AT137" s="60"/>
      <c r="AU137" s="64"/>
      <c r="AV137" s="20"/>
      <c r="AW137" s="65"/>
      <c r="AX137" s="66"/>
      <c r="AY137" s="17"/>
      <c r="AZ137" s="17"/>
      <c r="BA137" s="17"/>
      <c r="BB137" s="17"/>
      <c r="BC137" s="17"/>
      <c r="BD137" s="17"/>
      <c r="BE137" s="17"/>
      <c r="BF137" s="17"/>
    </row>
    <row r="138" spans="1:58" s="53" customFormat="1" ht="15.75" hidden="1" x14ac:dyDescent="0.25">
      <c r="A138" s="23"/>
      <c r="B138" s="23"/>
      <c r="C138" s="23"/>
      <c r="D138" s="23"/>
      <c r="E138" s="20"/>
      <c r="F138" s="24"/>
      <c r="G138" s="24"/>
      <c r="H138" s="20" t="s">
        <v>215</v>
      </c>
      <c r="I138" s="20" t="s">
        <v>215</v>
      </c>
      <c r="J138" s="20" t="s">
        <v>215</v>
      </c>
      <c r="K138" s="26"/>
      <c r="L138" s="24"/>
      <c r="M138" s="24"/>
      <c r="N138" s="24"/>
      <c r="O138" s="26"/>
      <c r="P138" s="26"/>
      <c r="Q138" s="26"/>
      <c r="R138" s="26"/>
      <c r="S138" s="59"/>
      <c r="T138" s="60"/>
      <c r="U138" s="60"/>
      <c r="V138" s="60"/>
      <c r="W138" s="60"/>
      <c r="X138" s="61"/>
      <c r="Y138" s="61"/>
      <c r="Z138" s="61"/>
      <c r="AA138" s="61"/>
      <c r="AB138" s="60"/>
      <c r="AC138" s="60"/>
      <c r="AD138" s="60"/>
      <c r="AE138" s="60"/>
      <c r="AF138" s="62"/>
      <c r="AG138" s="62"/>
      <c r="AH138" s="62"/>
      <c r="AI138" s="62"/>
      <c r="AJ138" s="63"/>
      <c r="AK138" s="63"/>
      <c r="AL138" s="67"/>
      <c r="AM138" s="60"/>
      <c r="AN138" s="60"/>
      <c r="AO138" s="60"/>
      <c r="AP138" s="60"/>
      <c r="AQ138" s="60"/>
      <c r="AR138" s="60"/>
      <c r="AS138" s="60"/>
      <c r="AT138" s="60"/>
      <c r="AU138" s="64"/>
      <c r="AV138" s="20"/>
      <c r="AW138" s="65"/>
      <c r="AX138" s="66"/>
      <c r="AY138" s="17"/>
      <c r="AZ138" s="17"/>
      <c r="BA138" s="17"/>
      <c r="BB138" s="17"/>
      <c r="BC138" s="17"/>
      <c r="BD138" s="17"/>
      <c r="BE138" s="17"/>
      <c r="BF138" s="17"/>
    </row>
    <row r="139" spans="1:58" s="53" customFormat="1" ht="15.75" hidden="1" x14ac:dyDescent="0.25">
      <c r="A139" s="23"/>
      <c r="B139" s="23"/>
      <c r="C139" s="23"/>
      <c r="D139" s="23"/>
      <c r="E139" s="20"/>
      <c r="F139" s="24"/>
      <c r="G139" s="24"/>
      <c r="H139" s="20" t="s">
        <v>215</v>
      </c>
      <c r="I139" s="20" t="s">
        <v>215</v>
      </c>
      <c r="J139" s="20" t="s">
        <v>215</v>
      </c>
      <c r="K139" s="26"/>
      <c r="L139" s="24"/>
      <c r="M139" s="24"/>
      <c r="N139" s="24"/>
      <c r="O139" s="26"/>
      <c r="P139" s="26"/>
      <c r="Q139" s="26"/>
      <c r="R139" s="26"/>
      <c r="S139" s="59"/>
      <c r="T139" s="60"/>
      <c r="U139" s="60"/>
      <c r="V139" s="60"/>
      <c r="W139" s="60"/>
      <c r="X139" s="61"/>
      <c r="Y139" s="61"/>
      <c r="Z139" s="61"/>
      <c r="AA139" s="61"/>
      <c r="AB139" s="60"/>
      <c r="AC139" s="60"/>
      <c r="AD139" s="60"/>
      <c r="AE139" s="60"/>
      <c r="AF139" s="62"/>
      <c r="AG139" s="62"/>
      <c r="AH139" s="62"/>
      <c r="AI139" s="62"/>
      <c r="AJ139" s="63"/>
      <c r="AK139" s="63"/>
      <c r="AL139" s="67"/>
      <c r="AM139" s="60"/>
      <c r="AN139" s="60"/>
      <c r="AO139" s="60"/>
      <c r="AP139" s="60"/>
      <c r="AQ139" s="60"/>
      <c r="AR139" s="60"/>
      <c r="AS139" s="60"/>
      <c r="AT139" s="60"/>
      <c r="AU139" s="64"/>
      <c r="AV139" s="20"/>
      <c r="AW139" s="65"/>
      <c r="AX139" s="66"/>
      <c r="AY139" s="17"/>
      <c r="AZ139" s="17"/>
      <c r="BA139" s="17"/>
      <c r="BB139" s="17"/>
      <c r="BC139" s="17"/>
      <c r="BD139" s="17"/>
      <c r="BE139" s="17"/>
      <c r="BF139" s="17"/>
    </row>
    <row r="140" spans="1:58" s="53" customFormat="1" ht="15.75" hidden="1" x14ac:dyDescent="0.25">
      <c r="A140" s="23"/>
      <c r="B140" s="23"/>
      <c r="C140" s="23"/>
      <c r="D140" s="23"/>
      <c r="E140" s="20"/>
      <c r="F140" s="24"/>
      <c r="G140" s="24"/>
      <c r="H140" s="20" t="s">
        <v>215</v>
      </c>
      <c r="I140" s="20" t="s">
        <v>215</v>
      </c>
      <c r="J140" s="20" t="s">
        <v>215</v>
      </c>
      <c r="K140" s="26"/>
      <c r="L140" s="24"/>
      <c r="M140" s="24"/>
      <c r="N140" s="24"/>
      <c r="O140" s="26"/>
      <c r="P140" s="26"/>
      <c r="Q140" s="26"/>
      <c r="R140" s="26"/>
      <c r="S140" s="59"/>
      <c r="T140" s="60"/>
      <c r="U140" s="60"/>
      <c r="V140" s="60"/>
      <c r="W140" s="60"/>
      <c r="X140" s="61"/>
      <c r="Y140" s="61"/>
      <c r="Z140" s="61"/>
      <c r="AA140" s="61"/>
      <c r="AB140" s="60"/>
      <c r="AC140" s="60"/>
      <c r="AD140" s="60"/>
      <c r="AE140" s="60"/>
      <c r="AF140" s="62"/>
      <c r="AG140" s="62"/>
      <c r="AH140" s="62"/>
      <c r="AI140" s="62"/>
      <c r="AJ140" s="63"/>
      <c r="AK140" s="63"/>
      <c r="AL140" s="67"/>
      <c r="AM140" s="60"/>
      <c r="AN140" s="60"/>
      <c r="AO140" s="60"/>
      <c r="AP140" s="60"/>
      <c r="AQ140" s="60"/>
      <c r="AR140" s="60"/>
      <c r="AS140" s="60"/>
      <c r="AT140" s="60"/>
      <c r="AU140" s="64"/>
      <c r="AV140" s="20"/>
      <c r="AW140" s="65"/>
      <c r="AX140" s="66"/>
      <c r="AY140" s="17"/>
      <c r="AZ140" s="17"/>
      <c r="BA140" s="17"/>
      <c r="BB140" s="17"/>
      <c r="BC140" s="17"/>
      <c r="BD140" s="17"/>
      <c r="BE140" s="17"/>
      <c r="BF140" s="17"/>
    </row>
    <row r="141" spans="1:58" s="53" customFormat="1" ht="47.25" x14ac:dyDescent="0.25">
      <c r="A141" s="23" t="s">
        <v>171</v>
      </c>
      <c r="B141" s="23" t="s">
        <v>172</v>
      </c>
      <c r="C141" s="23" t="s">
        <v>173</v>
      </c>
      <c r="D141" s="23" t="s">
        <v>174</v>
      </c>
      <c r="E141" s="20" t="s">
        <v>44</v>
      </c>
      <c r="F141" s="24"/>
      <c r="G141" s="24" t="s">
        <v>53</v>
      </c>
      <c r="H141" s="20" t="s">
        <v>52</v>
      </c>
      <c r="I141" s="20" t="s">
        <v>59</v>
      </c>
      <c r="J141" s="20" t="s">
        <v>230</v>
      </c>
      <c r="K141" s="26">
        <v>1600</v>
      </c>
      <c r="L141" s="24">
        <v>800</v>
      </c>
      <c r="M141" s="24">
        <v>580</v>
      </c>
      <c r="N141" s="24">
        <v>400</v>
      </c>
      <c r="O141" s="26"/>
      <c r="P141" s="26"/>
      <c r="Q141" s="26"/>
      <c r="R141" s="26"/>
      <c r="S141" s="59" t="s">
        <v>53</v>
      </c>
      <c r="T141" s="60"/>
      <c r="U141" s="60"/>
      <c r="V141" s="60"/>
      <c r="W141" s="60"/>
      <c r="X141" s="61"/>
      <c r="Y141" s="61"/>
      <c r="Z141" s="61"/>
      <c r="AA141" s="61"/>
      <c r="AB141" s="60"/>
      <c r="AC141" s="60"/>
      <c r="AD141" s="60"/>
      <c r="AE141" s="60"/>
      <c r="AF141" s="62"/>
      <c r="AG141" s="62"/>
      <c r="AH141" s="62"/>
      <c r="AI141" s="62"/>
      <c r="AJ141" s="63">
        <v>2.6875</v>
      </c>
      <c r="AK141" s="63"/>
      <c r="AL141" s="63">
        <v>1.55</v>
      </c>
      <c r="AM141" s="60">
        <v>2480</v>
      </c>
      <c r="AN141" s="60">
        <v>1240</v>
      </c>
      <c r="AO141" s="60">
        <v>899</v>
      </c>
      <c r="AP141" s="60">
        <v>620</v>
      </c>
      <c r="AQ141" s="60">
        <v>2500</v>
      </c>
      <c r="AR141" s="60">
        <v>1200</v>
      </c>
      <c r="AS141" s="60">
        <v>900</v>
      </c>
      <c r="AT141" s="60">
        <v>620</v>
      </c>
      <c r="AU141" s="64"/>
      <c r="AV141" s="20" t="s">
        <v>44</v>
      </c>
      <c r="AW141" s="65"/>
      <c r="AX141" s="66">
        <v>310</v>
      </c>
      <c r="AY141" s="17"/>
      <c r="AZ141" s="17"/>
      <c r="BA141" s="17"/>
      <c r="BB141" s="17"/>
      <c r="BC141" s="17"/>
      <c r="BD141" s="17"/>
      <c r="BE141" s="17"/>
      <c r="BF141" s="17"/>
    </row>
    <row r="142" spans="1:58" s="53" customFormat="1" ht="15.75" hidden="1" x14ac:dyDescent="0.25">
      <c r="A142" s="23"/>
      <c r="B142" s="23"/>
      <c r="C142" s="23"/>
      <c r="D142" s="23"/>
      <c r="E142" s="20"/>
      <c r="F142" s="24"/>
      <c r="G142" s="24"/>
      <c r="H142" s="20" t="s">
        <v>215</v>
      </c>
      <c r="I142" s="20" t="s">
        <v>215</v>
      </c>
      <c r="J142" s="20" t="s">
        <v>215</v>
      </c>
      <c r="K142" s="26"/>
      <c r="L142" s="24"/>
      <c r="M142" s="24"/>
      <c r="N142" s="24"/>
      <c r="O142" s="26"/>
      <c r="P142" s="26"/>
      <c r="Q142" s="26"/>
      <c r="R142" s="26"/>
      <c r="S142" s="59"/>
      <c r="T142" s="60"/>
      <c r="U142" s="60"/>
      <c r="V142" s="60"/>
      <c r="W142" s="60"/>
      <c r="X142" s="61"/>
      <c r="Y142" s="61"/>
      <c r="Z142" s="61"/>
      <c r="AA142" s="61"/>
      <c r="AB142" s="60"/>
      <c r="AC142" s="60"/>
      <c r="AD142" s="60"/>
      <c r="AE142" s="60"/>
      <c r="AF142" s="62"/>
      <c r="AG142" s="62"/>
      <c r="AH142" s="62"/>
      <c r="AI142" s="62"/>
      <c r="AJ142" s="63"/>
      <c r="AK142" s="63"/>
      <c r="AL142" s="63"/>
      <c r="AM142" s="60"/>
      <c r="AN142" s="60"/>
      <c r="AO142" s="60"/>
      <c r="AP142" s="60"/>
      <c r="AQ142" s="60"/>
      <c r="AR142" s="60"/>
      <c r="AS142" s="60"/>
      <c r="AT142" s="60"/>
      <c r="AU142" s="64"/>
      <c r="AV142" s="20"/>
      <c r="AW142" s="68"/>
      <c r="AX142" s="66"/>
      <c r="AY142" s="17"/>
      <c r="AZ142" s="17"/>
      <c r="BA142" s="17"/>
      <c r="BB142" s="17"/>
      <c r="BC142" s="17"/>
      <c r="BD142" s="17"/>
      <c r="BE142" s="17"/>
      <c r="BF142" s="17"/>
    </row>
    <row r="143" spans="1:58" s="53" customFormat="1" ht="15.75" hidden="1" x14ac:dyDescent="0.25">
      <c r="A143" s="23"/>
      <c r="B143" s="23"/>
      <c r="C143" s="23"/>
      <c r="D143" s="23"/>
      <c r="E143" s="20"/>
      <c r="F143" s="24"/>
      <c r="G143" s="24"/>
      <c r="H143" s="20" t="s">
        <v>215</v>
      </c>
      <c r="I143" s="20" t="s">
        <v>215</v>
      </c>
      <c r="J143" s="20" t="s">
        <v>215</v>
      </c>
      <c r="K143" s="26"/>
      <c r="L143" s="24"/>
      <c r="M143" s="24"/>
      <c r="N143" s="24"/>
      <c r="O143" s="26"/>
      <c r="P143" s="26"/>
      <c r="Q143" s="26"/>
      <c r="R143" s="26"/>
      <c r="S143" s="59"/>
      <c r="T143" s="60"/>
      <c r="U143" s="60"/>
      <c r="V143" s="60"/>
      <c r="W143" s="60"/>
      <c r="X143" s="61"/>
      <c r="Y143" s="61"/>
      <c r="Z143" s="61"/>
      <c r="AA143" s="61"/>
      <c r="AB143" s="60"/>
      <c r="AC143" s="60"/>
      <c r="AD143" s="60"/>
      <c r="AE143" s="60"/>
      <c r="AF143" s="62"/>
      <c r="AG143" s="62"/>
      <c r="AH143" s="62"/>
      <c r="AI143" s="62"/>
      <c r="AJ143" s="63"/>
      <c r="AK143" s="63"/>
      <c r="AL143" s="63"/>
      <c r="AM143" s="60"/>
      <c r="AN143" s="60"/>
      <c r="AO143" s="60"/>
      <c r="AP143" s="60"/>
      <c r="AQ143" s="60"/>
      <c r="AR143" s="60"/>
      <c r="AS143" s="60"/>
      <c r="AT143" s="60"/>
      <c r="AU143" s="64"/>
      <c r="AV143" s="20"/>
      <c r="AW143" s="68"/>
      <c r="AX143" s="66"/>
      <c r="AY143" s="17"/>
      <c r="AZ143" s="17"/>
      <c r="BA143" s="17"/>
      <c r="BB143" s="17"/>
      <c r="BC143" s="17"/>
      <c r="BD143" s="17"/>
      <c r="BE143" s="17"/>
      <c r="BF143" s="17"/>
    </row>
    <row r="144" spans="1:58" s="53" customFormat="1" ht="15.75" hidden="1" x14ac:dyDescent="0.25">
      <c r="A144" s="23"/>
      <c r="B144" s="23"/>
      <c r="C144" s="23"/>
      <c r="D144" s="23"/>
      <c r="E144" s="20"/>
      <c r="F144" s="24"/>
      <c r="G144" s="24"/>
      <c r="H144" s="20" t="s">
        <v>215</v>
      </c>
      <c r="I144" s="20" t="s">
        <v>215</v>
      </c>
      <c r="J144" s="20" t="s">
        <v>215</v>
      </c>
      <c r="K144" s="26"/>
      <c r="L144" s="24"/>
      <c r="M144" s="24"/>
      <c r="N144" s="24"/>
      <c r="O144" s="26"/>
      <c r="P144" s="26"/>
      <c r="Q144" s="26"/>
      <c r="R144" s="26"/>
      <c r="S144" s="59"/>
      <c r="T144" s="60"/>
      <c r="U144" s="60"/>
      <c r="V144" s="60"/>
      <c r="W144" s="60"/>
      <c r="X144" s="61"/>
      <c r="Y144" s="61"/>
      <c r="Z144" s="61"/>
      <c r="AA144" s="61"/>
      <c r="AB144" s="60"/>
      <c r="AC144" s="60"/>
      <c r="AD144" s="60"/>
      <c r="AE144" s="60"/>
      <c r="AF144" s="62"/>
      <c r="AG144" s="62"/>
      <c r="AH144" s="62"/>
      <c r="AI144" s="62"/>
      <c r="AJ144" s="63"/>
      <c r="AK144" s="63"/>
      <c r="AL144" s="63"/>
      <c r="AM144" s="60"/>
      <c r="AN144" s="60"/>
      <c r="AO144" s="60"/>
      <c r="AP144" s="60"/>
      <c r="AQ144" s="60"/>
      <c r="AR144" s="60"/>
      <c r="AS144" s="60"/>
      <c r="AT144" s="60"/>
      <c r="AU144" s="64"/>
      <c r="AV144" s="20"/>
      <c r="AW144" s="68"/>
      <c r="AX144" s="66"/>
      <c r="AY144" s="17"/>
      <c r="AZ144" s="17"/>
      <c r="BA144" s="17"/>
      <c r="BB144" s="17"/>
      <c r="BC144" s="17"/>
      <c r="BD144" s="17"/>
      <c r="BE144" s="17"/>
      <c r="BF144" s="17"/>
    </row>
    <row r="145" spans="1:58" s="53" customFormat="1" ht="15.75" hidden="1" x14ac:dyDescent="0.25">
      <c r="A145" s="23"/>
      <c r="B145" s="23"/>
      <c r="C145" s="23"/>
      <c r="D145" s="23"/>
      <c r="E145" s="20"/>
      <c r="F145" s="24"/>
      <c r="G145" s="24"/>
      <c r="H145" s="20" t="s">
        <v>215</v>
      </c>
      <c r="I145" s="20" t="s">
        <v>215</v>
      </c>
      <c r="J145" s="20" t="s">
        <v>215</v>
      </c>
      <c r="K145" s="26"/>
      <c r="L145" s="24"/>
      <c r="M145" s="24"/>
      <c r="N145" s="24"/>
      <c r="O145" s="26"/>
      <c r="P145" s="26"/>
      <c r="Q145" s="26"/>
      <c r="R145" s="26"/>
      <c r="S145" s="59"/>
      <c r="T145" s="60"/>
      <c r="U145" s="60"/>
      <c r="V145" s="60"/>
      <c r="W145" s="60"/>
      <c r="X145" s="61"/>
      <c r="Y145" s="61"/>
      <c r="Z145" s="61"/>
      <c r="AA145" s="61"/>
      <c r="AB145" s="60"/>
      <c r="AC145" s="60"/>
      <c r="AD145" s="60"/>
      <c r="AE145" s="60"/>
      <c r="AF145" s="62"/>
      <c r="AG145" s="62"/>
      <c r="AH145" s="62"/>
      <c r="AI145" s="62"/>
      <c r="AJ145" s="63"/>
      <c r="AK145" s="63"/>
      <c r="AL145" s="63"/>
      <c r="AM145" s="60"/>
      <c r="AN145" s="60"/>
      <c r="AO145" s="60"/>
      <c r="AP145" s="60"/>
      <c r="AQ145" s="60"/>
      <c r="AR145" s="60"/>
      <c r="AS145" s="60"/>
      <c r="AT145" s="60"/>
      <c r="AU145" s="64"/>
      <c r="AV145" s="20"/>
      <c r="AW145" s="68"/>
      <c r="AX145" s="66"/>
      <c r="AY145" s="17"/>
      <c r="AZ145" s="17"/>
      <c r="BA145" s="17"/>
      <c r="BB145" s="17"/>
      <c r="BC145" s="17"/>
      <c r="BD145" s="17"/>
      <c r="BE145" s="17"/>
      <c r="BF145" s="17"/>
    </row>
    <row r="146" spans="1:58" s="53" customFormat="1" ht="15.75" hidden="1" x14ac:dyDescent="0.25">
      <c r="A146" s="23"/>
      <c r="B146" s="23"/>
      <c r="C146" s="23"/>
      <c r="D146" s="23"/>
      <c r="E146" s="20"/>
      <c r="F146" s="24"/>
      <c r="G146" s="24"/>
      <c r="H146" s="20" t="s">
        <v>215</v>
      </c>
      <c r="I146" s="20" t="s">
        <v>215</v>
      </c>
      <c r="J146" s="20" t="s">
        <v>215</v>
      </c>
      <c r="K146" s="26"/>
      <c r="L146" s="24"/>
      <c r="M146" s="24"/>
      <c r="N146" s="24"/>
      <c r="O146" s="26"/>
      <c r="P146" s="26"/>
      <c r="Q146" s="26"/>
      <c r="R146" s="26"/>
      <c r="S146" s="59"/>
      <c r="T146" s="60"/>
      <c r="U146" s="60"/>
      <c r="V146" s="60"/>
      <c r="W146" s="60"/>
      <c r="X146" s="61"/>
      <c r="Y146" s="61"/>
      <c r="Z146" s="61"/>
      <c r="AA146" s="61"/>
      <c r="AB146" s="60"/>
      <c r="AC146" s="60"/>
      <c r="AD146" s="60"/>
      <c r="AE146" s="60"/>
      <c r="AF146" s="62"/>
      <c r="AG146" s="62"/>
      <c r="AH146" s="62"/>
      <c r="AI146" s="62"/>
      <c r="AJ146" s="63"/>
      <c r="AK146" s="63"/>
      <c r="AL146" s="63"/>
      <c r="AM146" s="60"/>
      <c r="AN146" s="60"/>
      <c r="AO146" s="60"/>
      <c r="AP146" s="60"/>
      <c r="AQ146" s="60"/>
      <c r="AR146" s="60"/>
      <c r="AS146" s="60"/>
      <c r="AT146" s="60"/>
      <c r="AU146" s="64"/>
      <c r="AV146" s="20"/>
      <c r="AW146" s="68"/>
      <c r="AX146" s="66"/>
      <c r="AY146" s="17"/>
      <c r="AZ146" s="17"/>
      <c r="BA146" s="17"/>
      <c r="BB146" s="17"/>
      <c r="BC146" s="17"/>
      <c r="BD146" s="17"/>
      <c r="BE146" s="17"/>
      <c r="BF146" s="17"/>
    </row>
    <row r="147" spans="1:58" s="53" customFormat="1" ht="15.75" hidden="1" x14ac:dyDescent="0.25">
      <c r="A147" s="23"/>
      <c r="B147" s="23"/>
      <c r="C147" s="23"/>
      <c r="D147" s="23"/>
      <c r="E147" s="20"/>
      <c r="F147" s="24"/>
      <c r="G147" s="24"/>
      <c r="H147" s="20" t="s">
        <v>215</v>
      </c>
      <c r="I147" s="20" t="s">
        <v>215</v>
      </c>
      <c r="J147" s="20" t="s">
        <v>215</v>
      </c>
      <c r="K147" s="26"/>
      <c r="L147" s="24"/>
      <c r="M147" s="24"/>
      <c r="N147" s="24"/>
      <c r="O147" s="26"/>
      <c r="P147" s="26"/>
      <c r="Q147" s="26"/>
      <c r="R147" s="26"/>
      <c r="S147" s="59"/>
      <c r="T147" s="60"/>
      <c r="U147" s="60"/>
      <c r="V147" s="60"/>
      <c r="W147" s="60"/>
      <c r="X147" s="61"/>
      <c r="Y147" s="61"/>
      <c r="Z147" s="61"/>
      <c r="AA147" s="61"/>
      <c r="AB147" s="60"/>
      <c r="AC147" s="60"/>
      <c r="AD147" s="60"/>
      <c r="AE147" s="60"/>
      <c r="AF147" s="62"/>
      <c r="AG147" s="62"/>
      <c r="AH147" s="62"/>
      <c r="AI147" s="62"/>
      <c r="AJ147" s="63"/>
      <c r="AK147" s="63"/>
      <c r="AL147" s="63"/>
      <c r="AM147" s="60"/>
      <c r="AN147" s="60"/>
      <c r="AO147" s="60"/>
      <c r="AP147" s="60"/>
      <c r="AQ147" s="60"/>
      <c r="AR147" s="60"/>
      <c r="AS147" s="60"/>
      <c r="AT147" s="60"/>
      <c r="AU147" s="64"/>
      <c r="AV147" s="20"/>
      <c r="AW147" s="68"/>
      <c r="AX147" s="66"/>
      <c r="AY147" s="17"/>
      <c r="AZ147" s="17"/>
      <c r="BA147" s="17"/>
      <c r="BB147" s="17"/>
      <c r="BC147" s="17"/>
      <c r="BD147" s="17"/>
      <c r="BE147" s="17"/>
      <c r="BF147" s="17"/>
    </row>
    <row r="148" spans="1:58" s="53" customFormat="1" ht="32.25" customHeight="1" x14ac:dyDescent="0.25">
      <c r="A148" s="23" t="s">
        <v>175</v>
      </c>
      <c r="B148" s="23" t="s">
        <v>176</v>
      </c>
      <c r="C148" s="23" t="s">
        <v>177</v>
      </c>
      <c r="D148" s="23" t="s">
        <v>178</v>
      </c>
      <c r="E148" s="20" t="s">
        <v>44</v>
      </c>
      <c r="F148" s="24"/>
      <c r="G148" s="24" t="s">
        <v>54</v>
      </c>
      <c r="H148" s="20" t="s">
        <v>52</v>
      </c>
      <c r="I148" s="20" t="s">
        <v>230</v>
      </c>
      <c r="J148" s="20" t="s">
        <v>51</v>
      </c>
      <c r="K148" s="26">
        <v>1400</v>
      </c>
      <c r="L148" s="24">
        <v>700</v>
      </c>
      <c r="M148" s="24">
        <v>550</v>
      </c>
      <c r="N148" s="24">
        <v>400</v>
      </c>
      <c r="O148" s="26"/>
      <c r="P148" s="26"/>
      <c r="Q148" s="26"/>
      <c r="R148" s="26"/>
      <c r="S148" s="59" t="s">
        <v>54</v>
      </c>
      <c r="T148" s="60"/>
      <c r="U148" s="60"/>
      <c r="V148" s="60"/>
      <c r="W148" s="60"/>
      <c r="X148" s="61"/>
      <c r="Y148" s="61"/>
      <c r="Z148" s="61"/>
      <c r="AA148" s="61"/>
      <c r="AB148" s="60"/>
      <c r="AC148" s="60" t="e">
        <v>#REF!</v>
      </c>
      <c r="AD148" s="60"/>
      <c r="AE148" s="60"/>
      <c r="AF148" s="62"/>
      <c r="AG148" s="62" t="e">
        <v>#REF!</v>
      </c>
      <c r="AH148" s="62"/>
      <c r="AI148" s="62"/>
      <c r="AJ148" s="63">
        <v>3.5785714285714287</v>
      </c>
      <c r="AK148" s="63"/>
      <c r="AL148" s="63">
        <v>2</v>
      </c>
      <c r="AM148" s="60">
        <v>2800</v>
      </c>
      <c r="AN148" s="60">
        <v>1400</v>
      </c>
      <c r="AO148" s="60">
        <v>1100</v>
      </c>
      <c r="AP148" s="60">
        <v>800</v>
      </c>
      <c r="AQ148" s="60">
        <v>2800</v>
      </c>
      <c r="AR148" s="60">
        <v>1400</v>
      </c>
      <c r="AS148" s="60">
        <v>1100</v>
      </c>
      <c r="AT148" s="60">
        <v>800</v>
      </c>
      <c r="AU148" s="64" t="e">
        <v>#REF!</v>
      </c>
      <c r="AV148" s="74" t="s">
        <v>44</v>
      </c>
      <c r="AW148" s="69"/>
      <c r="AX148" s="66">
        <v>240</v>
      </c>
      <c r="AY148" s="17"/>
      <c r="AZ148" s="17"/>
      <c r="BA148" s="17"/>
      <c r="BB148" s="17"/>
      <c r="BC148" s="17"/>
      <c r="BD148" s="17"/>
      <c r="BE148" s="17"/>
      <c r="BF148" s="17"/>
    </row>
    <row r="149" spans="1:58" s="53" customFormat="1" ht="32.25" hidden="1" customHeight="1" x14ac:dyDescent="0.25">
      <c r="A149" s="23"/>
      <c r="B149" s="23"/>
      <c r="C149" s="23"/>
      <c r="D149" s="23"/>
      <c r="E149" s="20"/>
      <c r="F149" s="24"/>
      <c r="G149" s="24"/>
      <c r="H149" s="20" t="s">
        <v>215</v>
      </c>
      <c r="I149" s="20" t="s">
        <v>215</v>
      </c>
      <c r="J149" s="20" t="s">
        <v>215</v>
      </c>
      <c r="K149" s="26"/>
      <c r="L149" s="24"/>
      <c r="M149" s="24"/>
      <c r="N149" s="24"/>
      <c r="O149" s="26"/>
      <c r="P149" s="26"/>
      <c r="Q149" s="26"/>
      <c r="R149" s="26"/>
      <c r="S149" s="59"/>
      <c r="T149" s="60"/>
      <c r="U149" s="60"/>
      <c r="V149" s="60"/>
      <c r="W149" s="60"/>
      <c r="X149" s="61"/>
      <c r="Y149" s="61"/>
      <c r="Z149" s="61"/>
      <c r="AA149" s="61"/>
      <c r="AB149" s="60"/>
      <c r="AC149" s="60"/>
      <c r="AD149" s="60"/>
      <c r="AE149" s="60"/>
      <c r="AF149" s="62"/>
      <c r="AG149" s="62"/>
      <c r="AH149" s="62"/>
      <c r="AI149" s="62"/>
      <c r="AJ149" s="63"/>
      <c r="AK149" s="63"/>
      <c r="AL149" s="63"/>
      <c r="AM149" s="60"/>
      <c r="AN149" s="60"/>
      <c r="AO149" s="60"/>
      <c r="AP149" s="60"/>
      <c r="AQ149" s="60"/>
      <c r="AR149" s="60"/>
      <c r="AS149" s="60"/>
      <c r="AT149" s="60"/>
      <c r="AU149" s="64"/>
      <c r="AV149" s="18"/>
      <c r="AW149" s="69"/>
      <c r="AX149" s="66"/>
      <c r="AY149" s="17"/>
      <c r="AZ149" s="17"/>
      <c r="BA149" s="17"/>
      <c r="BB149" s="17"/>
      <c r="BC149" s="17"/>
      <c r="BD149" s="17"/>
      <c r="BE149" s="17"/>
      <c r="BF149" s="17"/>
    </row>
    <row r="150" spans="1:58" s="53" customFormat="1" ht="32.25" hidden="1" customHeight="1" x14ac:dyDescent="0.25">
      <c r="A150" s="23"/>
      <c r="B150" s="23"/>
      <c r="C150" s="23"/>
      <c r="D150" s="23"/>
      <c r="E150" s="20"/>
      <c r="F150" s="24"/>
      <c r="G150" s="24"/>
      <c r="H150" s="20" t="s">
        <v>215</v>
      </c>
      <c r="I150" s="20" t="s">
        <v>215</v>
      </c>
      <c r="J150" s="20" t="s">
        <v>215</v>
      </c>
      <c r="K150" s="26"/>
      <c r="L150" s="24"/>
      <c r="M150" s="24"/>
      <c r="N150" s="24"/>
      <c r="O150" s="26"/>
      <c r="P150" s="26"/>
      <c r="Q150" s="26"/>
      <c r="R150" s="26"/>
      <c r="S150" s="59"/>
      <c r="T150" s="60"/>
      <c r="U150" s="60"/>
      <c r="V150" s="60"/>
      <c r="W150" s="60"/>
      <c r="X150" s="61"/>
      <c r="Y150" s="61"/>
      <c r="Z150" s="61"/>
      <c r="AA150" s="61"/>
      <c r="AB150" s="60"/>
      <c r="AC150" s="60"/>
      <c r="AD150" s="60"/>
      <c r="AE150" s="60"/>
      <c r="AF150" s="62"/>
      <c r="AG150" s="62"/>
      <c r="AH150" s="62"/>
      <c r="AI150" s="62"/>
      <c r="AJ150" s="63"/>
      <c r="AK150" s="63"/>
      <c r="AL150" s="63"/>
      <c r="AM150" s="60"/>
      <c r="AN150" s="60"/>
      <c r="AO150" s="60"/>
      <c r="AP150" s="60"/>
      <c r="AQ150" s="60"/>
      <c r="AR150" s="60"/>
      <c r="AS150" s="60"/>
      <c r="AT150" s="60"/>
      <c r="AU150" s="64"/>
      <c r="AV150" s="18"/>
      <c r="AW150" s="69"/>
      <c r="AX150" s="66"/>
      <c r="AY150" s="17"/>
      <c r="AZ150" s="17"/>
      <c r="BA150" s="17"/>
      <c r="BB150" s="17"/>
      <c r="BC150" s="17"/>
      <c r="BD150" s="17"/>
      <c r="BE150" s="17"/>
      <c r="BF150" s="17"/>
    </row>
    <row r="151" spans="1:58" s="53" customFormat="1" ht="32.25" hidden="1" customHeight="1" x14ac:dyDescent="0.25">
      <c r="A151" s="23"/>
      <c r="B151" s="23"/>
      <c r="C151" s="23"/>
      <c r="D151" s="23"/>
      <c r="E151" s="20"/>
      <c r="F151" s="24"/>
      <c r="G151" s="24"/>
      <c r="H151" s="20" t="s">
        <v>215</v>
      </c>
      <c r="I151" s="20" t="s">
        <v>215</v>
      </c>
      <c r="J151" s="20" t="s">
        <v>215</v>
      </c>
      <c r="K151" s="26"/>
      <c r="L151" s="24"/>
      <c r="M151" s="24"/>
      <c r="N151" s="24"/>
      <c r="O151" s="26"/>
      <c r="P151" s="26"/>
      <c r="Q151" s="26"/>
      <c r="R151" s="26"/>
      <c r="S151" s="59"/>
      <c r="T151" s="60"/>
      <c r="U151" s="60"/>
      <c r="V151" s="60"/>
      <c r="W151" s="60"/>
      <c r="X151" s="61"/>
      <c r="Y151" s="61"/>
      <c r="Z151" s="61"/>
      <c r="AA151" s="61"/>
      <c r="AB151" s="60"/>
      <c r="AC151" s="60"/>
      <c r="AD151" s="60"/>
      <c r="AE151" s="60"/>
      <c r="AF151" s="62"/>
      <c r="AG151" s="62"/>
      <c r="AH151" s="62"/>
      <c r="AI151" s="62"/>
      <c r="AJ151" s="63"/>
      <c r="AK151" s="63"/>
      <c r="AL151" s="63"/>
      <c r="AM151" s="60"/>
      <c r="AN151" s="60"/>
      <c r="AO151" s="60"/>
      <c r="AP151" s="60"/>
      <c r="AQ151" s="60"/>
      <c r="AR151" s="60"/>
      <c r="AS151" s="60"/>
      <c r="AT151" s="60"/>
      <c r="AU151" s="64"/>
      <c r="AV151" s="18"/>
      <c r="AW151" s="69"/>
      <c r="AX151" s="66"/>
      <c r="AY151" s="17"/>
      <c r="AZ151" s="17"/>
      <c r="BA151" s="17"/>
      <c r="BB151" s="17"/>
      <c r="BC151" s="17"/>
      <c r="BD151" s="17"/>
      <c r="BE151" s="17"/>
      <c r="BF151" s="17"/>
    </row>
    <row r="152" spans="1:58" s="53" customFormat="1" ht="32.25" hidden="1" customHeight="1" x14ac:dyDescent="0.25">
      <c r="A152" s="23"/>
      <c r="B152" s="23"/>
      <c r="C152" s="23"/>
      <c r="D152" s="23"/>
      <c r="E152" s="20"/>
      <c r="F152" s="24"/>
      <c r="G152" s="24"/>
      <c r="H152" s="20" t="s">
        <v>215</v>
      </c>
      <c r="I152" s="20" t="s">
        <v>215</v>
      </c>
      <c r="J152" s="20" t="s">
        <v>215</v>
      </c>
      <c r="K152" s="26"/>
      <c r="L152" s="24"/>
      <c r="M152" s="24"/>
      <c r="N152" s="24"/>
      <c r="O152" s="26"/>
      <c r="P152" s="26"/>
      <c r="Q152" s="26"/>
      <c r="R152" s="26"/>
      <c r="S152" s="59"/>
      <c r="T152" s="60"/>
      <c r="U152" s="60"/>
      <c r="V152" s="60"/>
      <c r="W152" s="60"/>
      <c r="X152" s="61"/>
      <c r="Y152" s="61"/>
      <c r="Z152" s="61"/>
      <c r="AA152" s="61"/>
      <c r="AB152" s="60"/>
      <c r="AC152" s="60"/>
      <c r="AD152" s="60"/>
      <c r="AE152" s="60"/>
      <c r="AF152" s="62"/>
      <c r="AG152" s="62"/>
      <c r="AH152" s="62"/>
      <c r="AI152" s="62"/>
      <c r="AJ152" s="63"/>
      <c r="AK152" s="63"/>
      <c r="AL152" s="63"/>
      <c r="AM152" s="60"/>
      <c r="AN152" s="60"/>
      <c r="AO152" s="60"/>
      <c r="AP152" s="60"/>
      <c r="AQ152" s="60"/>
      <c r="AR152" s="60"/>
      <c r="AS152" s="60"/>
      <c r="AT152" s="60"/>
      <c r="AU152" s="64"/>
      <c r="AV152" s="18"/>
      <c r="AW152" s="69"/>
      <c r="AX152" s="66"/>
      <c r="AY152" s="17"/>
      <c r="AZ152" s="17"/>
      <c r="BA152" s="17"/>
      <c r="BB152" s="17"/>
      <c r="BC152" s="17"/>
      <c r="BD152" s="17"/>
      <c r="BE152" s="17"/>
      <c r="BF152" s="17"/>
    </row>
    <row r="153" spans="1:58" s="53" customFormat="1" ht="32.25" hidden="1" customHeight="1" x14ac:dyDescent="0.25">
      <c r="A153" s="23"/>
      <c r="B153" s="23"/>
      <c r="C153" s="23"/>
      <c r="D153" s="23"/>
      <c r="E153" s="20"/>
      <c r="F153" s="24"/>
      <c r="G153" s="24"/>
      <c r="H153" s="20" t="s">
        <v>215</v>
      </c>
      <c r="I153" s="20" t="s">
        <v>215</v>
      </c>
      <c r="J153" s="20" t="s">
        <v>215</v>
      </c>
      <c r="K153" s="26"/>
      <c r="L153" s="24"/>
      <c r="M153" s="24"/>
      <c r="N153" s="24"/>
      <c r="O153" s="26"/>
      <c r="P153" s="26"/>
      <c r="Q153" s="26"/>
      <c r="R153" s="26"/>
      <c r="S153" s="59"/>
      <c r="T153" s="60"/>
      <c r="U153" s="60"/>
      <c r="V153" s="60"/>
      <c r="W153" s="60"/>
      <c r="X153" s="61"/>
      <c r="Y153" s="61"/>
      <c r="Z153" s="61"/>
      <c r="AA153" s="61"/>
      <c r="AB153" s="60"/>
      <c r="AC153" s="60"/>
      <c r="AD153" s="60"/>
      <c r="AE153" s="60"/>
      <c r="AF153" s="62"/>
      <c r="AG153" s="62"/>
      <c r="AH153" s="62"/>
      <c r="AI153" s="62"/>
      <c r="AJ153" s="63"/>
      <c r="AK153" s="63"/>
      <c r="AL153" s="63"/>
      <c r="AM153" s="60"/>
      <c r="AN153" s="60"/>
      <c r="AO153" s="60"/>
      <c r="AP153" s="60"/>
      <c r="AQ153" s="60"/>
      <c r="AR153" s="60"/>
      <c r="AS153" s="60"/>
      <c r="AT153" s="60"/>
      <c r="AU153" s="64"/>
      <c r="AV153" s="18"/>
      <c r="AW153" s="69"/>
      <c r="AX153" s="66"/>
      <c r="AY153" s="17"/>
      <c r="AZ153" s="17"/>
      <c r="BA153" s="17"/>
      <c r="BB153" s="17"/>
      <c r="BC153" s="17"/>
      <c r="BD153" s="17"/>
      <c r="BE153" s="17"/>
      <c r="BF153" s="17"/>
    </row>
    <row r="154" spans="1:58" s="53" customFormat="1" ht="32.25" hidden="1" customHeight="1" x14ac:dyDescent="0.25">
      <c r="A154" s="23"/>
      <c r="B154" s="23"/>
      <c r="C154" s="23"/>
      <c r="D154" s="23"/>
      <c r="E154" s="20"/>
      <c r="F154" s="24"/>
      <c r="G154" s="24"/>
      <c r="H154" s="20" t="s">
        <v>215</v>
      </c>
      <c r="I154" s="20" t="s">
        <v>215</v>
      </c>
      <c r="J154" s="20" t="s">
        <v>215</v>
      </c>
      <c r="K154" s="26"/>
      <c r="L154" s="24"/>
      <c r="M154" s="24"/>
      <c r="N154" s="24"/>
      <c r="O154" s="26"/>
      <c r="P154" s="26"/>
      <c r="Q154" s="26"/>
      <c r="R154" s="26"/>
      <c r="S154" s="59"/>
      <c r="T154" s="60"/>
      <c r="U154" s="60"/>
      <c r="V154" s="60"/>
      <c r="W154" s="60"/>
      <c r="X154" s="61"/>
      <c r="Y154" s="61"/>
      <c r="Z154" s="61"/>
      <c r="AA154" s="61"/>
      <c r="AB154" s="60"/>
      <c r="AC154" s="60"/>
      <c r="AD154" s="60"/>
      <c r="AE154" s="60"/>
      <c r="AF154" s="62"/>
      <c r="AG154" s="62"/>
      <c r="AH154" s="62"/>
      <c r="AI154" s="62"/>
      <c r="AJ154" s="63"/>
      <c r="AK154" s="63"/>
      <c r="AL154" s="63"/>
      <c r="AM154" s="60"/>
      <c r="AN154" s="60"/>
      <c r="AO154" s="60"/>
      <c r="AP154" s="60"/>
      <c r="AQ154" s="60"/>
      <c r="AR154" s="60"/>
      <c r="AS154" s="60"/>
      <c r="AT154" s="60"/>
      <c r="AU154" s="64"/>
      <c r="AV154" s="18"/>
      <c r="AW154" s="69"/>
      <c r="AX154" s="66"/>
      <c r="AY154" s="17"/>
      <c r="AZ154" s="17"/>
      <c r="BA154" s="17"/>
      <c r="BB154" s="17"/>
      <c r="BC154" s="17"/>
      <c r="BD154" s="17"/>
      <c r="BE154" s="17"/>
      <c r="BF154" s="17"/>
    </row>
    <row r="155" spans="1:58" s="53" customFormat="1" ht="47.25" x14ac:dyDescent="0.25">
      <c r="A155" s="23" t="s">
        <v>179</v>
      </c>
      <c r="B155" s="23" t="s">
        <v>180</v>
      </c>
      <c r="C155" s="23" t="s">
        <v>181</v>
      </c>
      <c r="D155" s="23" t="s">
        <v>182</v>
      </c>
      <c r="E155" s="20" t="s">
        <v>44</v>
      </c>
      <c r="F155" s="24"/>
      <c r="G155" s="24" t="s">
        <v>55</v>
      </c>
      <c r="H155" s="20" t="s">
        <v>52</v>
      </c>
      <c r="I155" s="20" t="s">
        <v>51</v>
      </c>
      <c r="J155" s="20" t="s">
        <v>231</v>
      </c>
      <c r="K155" s="24">
        <v>1200</v>
      </c>
      <c r="L155" s="24">
        <v>600</v>
      </c>
      <c r="M155" s="24">
        <v>500</v>
      </c>
      <c r="N155" s="24">
        <v>400</v>
      </c>
      <c r="O155" s="26"/>
      <c r="P155" s="26"/>
      <c r="Q155" s="26"/>
      <c r="R155" s="26"/>
      <c r="S155" s="59" t="s">
        <v>55</v>
      </c>
      <c r="T155" s="60"/>
      <c r="U155" s="60"/>
      <c r="V155" s="60"/>
      <c r="W155" s="60"/>
      <c r="X155" s="61"/>
      <c r="Y155" s="61"/>
      <c r="Z155" s="61"/>
      <c r="AA155" s="61">
        <v>0</v>
      </c>
      <c r="AB155" s="60"/>
      <c r="AC155" s="60"/>
      <c r="AD155" s="60"/>
      <c r="AE155" s="60"/>
      <c r="AF155" s="62"/>
      <c r="AG155" s="62"/>
      <c r="AH155" s="62"/>
      <c r="AI155" s="62"/>
      <c r="AJ155" s="63">
        <v>2.7083333333333335</v>
      </c>
      <c r="AK155" s="63"/>
      <c r="AL155" s="63">
        <v>1.55</v>
      </c>
      <c r="AM155" s="60">
        <v>1860</v>
      </c>
      <c r="AN155" s="60">
        <v>930</v>
      </c>
      <c r="AO155" s="60">
        <v>775</v>
      </c>
      <c r="AP155" s="60">
        <v>620</v>
      </c>
      <c r="AQ155" s="60">
        <v>1900</v>
      </c>
      <c r="AR155" s="60">
        <v>930</v>
      </c>
      <c r="AS155" s="60">
        <v>780</v>
      </c>
      <c r="AT155" s="60">
        <v>620</v>
      </c>
      <c r="AU155" s="64"/>
      <c r="AV155" s="20" t="s">
        <v>44</v>
      </c>
      <c r="AW155" s="65"/>
      <c r="AX155" s="66">
        <v>240</v>
      </c>
      <c r="AY155" s="17"/>
      <c r="AZ155" s="17"/>
      <c r="BA155" s="17"/>
      <c r="BB155" s="17"/>
      <c r="BC155" s="17"/>
      <c r="BD155" s="17"/>
      <c r="BE155" s="17"/>
      <c r="BF155" s="17"/>
    </row>
    <row r="156" spans="1:58" s="53" customFormat="1" ht="15.75" hidden="1" x14ac:dyDescent="0.25">
      <c r="A156" s="23"/>
      <c r="B156" s="23"/>
      <c r="C156" s="23"/>
      <c r="D156" s="23"/>
      <c r="E156" s="20"/>
      <c r="F156" s="24"/>
      <c r="G156" s="24"/>
      <c r="H156" s="20" t="s">
        <v>215</v>
      </c>
      <c r="I156" s="20" t="s">
        <v>215</v>
      </c>
      <c r="J156" s="20" t="s">
        <v>215</v>
      </c>
      <c r="K156" s="24"/>
      <c r="L156" s="24"/>
      <c r="M156" s="24"/>
      <c r="N156" s="24"/>
      <c r="O156" s="26"/>
      <c r="P156" s="26"/>
      <c r="Q156" s="26"/>
      <c r="R156" s="26"/>
      <c r="S156" s="59"/>
      <c r="T156" s="60"/>
      <c r="U156" s="60"/>
      <c r="V156" s="60"/>
      <c r="W156" s="60"/>
      <c r="X156" s="61"/>
      <c r="Y156" s="61"/>
      <c r="Z156" s="61"/>
      <c r="AA156" s="61"/>
      <c r="AB156" s="60"/>
      <c r="AC156" s="60"/>
      <c r="AD156" s="60"/>
      <c r="AE156" s="60"/>
      <c r="AF156" s="62"/>
      <c r="AG156" s="62"/>
      <c r="AH156" s="62"/>
      <c r="AI156" s="62"/>
      <c r="AJ156" s="63"/>
      <c r="AK156" s="63"/>
      <c r="AL156" s="63"/>
      <c r="AM156" s="60"/>
      <c r="AN156" s="60"/>
      <c r="AO156" s="60"/>
      <c r="AP156" s="60"/>
      <c r="AQ156" s="60"/>
      <c r="AR156" s="60"/>
      <c r="AS156" s="60"/>
      <c r="AT156" s="60"/>
      <c r="AU156" s="64"/>
      <c r="AV156" s="20"/>
      <c r="AW156" s="65"/>
      <c r="AX156" s="66"/>
      <c r="AY156" s="17"/>
      <c r="AZ156" s="17"/>
      <c r="BA156" s="17"/>
      <c r="BB156" s="17"/>
      <c r="BC156" s="17"/>
      <c r="BD156" s="17"/>
      <c r="BE156" s="17"/>
      <c r="BF156" s="17"/>
    </row>
    <row r="157" spans="1:58" s="53" customFormat="1" ht="15.75" hidden="1" x14ac:dyDescent="0.25">
      <c r="A157" s="23"/>
      <c r="B157" s="23"/>
      <c r="C157" s="23"/>
      <c r="D157" s="23"/>
      <c r="E157" s="20"/>
      <c r="F157" s="24"/>
      <c r="G157" s="24"/>
      <c r="H157" s="20" t="s">
        <v>215</v>
      </c>
      <c r="I157" s="20" t="s">
        <v>215</v>
      </c>
      <c r="J157" s="20" t="s">
        <v>215</v>
      </c>
      <c r="K157" s="24"/>
      <c r="L157" s="24"/>
      <c r="M157" s="24"/>
      <c r="N157" s="24"/>
      <c r="O157" s="26"/>
      <c r="P157" s="26"/>
      <c r="Q157" s="26"/>
      <c r="R157" s="26"/>
      <c r="S157" s="59"/>
      <c r="T157" s="60"/>
      <c r="U157" s="60"/>
      <c r="V157" s="60"/>
      <c r="W157" s="60"/>
      <c r="X157" s="61"/>
      <c r="Y157" s="61"/>
      <c r="Z157" s="61"/>
      <c r="AA157" s="61"/>
      <c r="AB157" s="60"/>
      <c r="AC157" s="60"/>
      <c r="AD157" s="60"/>
      <c r="AE157" s="60"/>
      <c r="AF157" s="62"/>
      <c r="AG157" s="62"/>
      <c r="AH157" s="62"/>
      <c r="AI157" s="62"/>
      <c r="AJ157" s="63"/>
      <c r="AK157" s="63"/>
      <c r="AL157" s="63"/>
      <c r="AM157" s="60"/>
      <c r="AN157" s="60"/>
      <c r="AO157" s="60"/>
      <c r="AP157" s="60"/>
      <c r="AQ157" s="60"/>
      <c r="AR157" s="60"/>
      <c r="AS157" s="60"/>
      <c r="AT157" s="60"/>
      <c r="AU157" s="64"/>
      <c r="AV157" s="20"/>
      <c r="AW157" s="65"/>
      <c r="AX157" s="66"/>
      <c r="AY157" s="17"/>
      <c r="AZ157" s="17"/>
      <c r="BA157" s="17"/>
      <c r="BB157" s="17"/>
      <c r="BC157" s="17"/>
      <c r="BD157" s="17"/>
      <c r="BE157" s="17"/>
      <c r="BF157" s="17"/>
    </row>
    <row r="158" spans="1:58" s="53" customFormat="1" ht="15.75" hidden="1" x14ac:dyDescent="0.25">
      <c r="A158" s="23"/>
      <c r="B158" s="23"/>
      <c r="C158" s="23"/>
      <c r="D158" s="23"/>
      <c r="E158" s="20"/>
      <c r="F158" s="24"/>
      <c r="G158" s="24"/>
      <c r="H158" s="20" t="s">
        <v>215</v>
      </c>
      <c r="I158" s="20" t="s">
        <v>215</v>
      </c>
      <c r="J158" s="20" t="s">
        <v>215</v>
      </c>
      <c r="K158" s="24"/>
      <c r="L158" s="24"/>
      <c r="M158" s="24"/>
      <c r="N158" s="24"/>
      <c r="O158" s="26"/>
      <c r="P158" s="26"/>
      <c r="Q158" s="26"/>
      <c r="R158" s="26"/>
      <c r="S158" s="59"/>
      <c r="T158" s="60"/>
      <c r="U158" s="60"/>
      <c r="V158" s="60"/>
      <c r="W158" s="60"/>
      <c r="X158" s="61"/>
      <c r="Y158" s="61"/>
      <c r="Z158" s="61"/>
      <c r="AA158" s="61"/>
      <c r="AB158" s="60"/>
      <c r="AC158" s="60"/>
      <c r="AD158" s="60"/>
      <c r="AE158" s="60"/>
      <c r="AF158" s="62"/>
      <c r="AG158" s="62"/>
      <c r="AH158" s="62"/>
      <c r="AI158" s="62"/>
      <c r="AJ158" s="63"/>
      <c r="AK158" s="63"/>
      <c r="AL158" s="63"/>
      <c r="AM158" s="60"/>
      <c r="AN158" s="60"/>
      <c r="AO158" s="60"/>
      <c r="AP158" s="60"/>
      <c r="AQ158" s="60"/>
      <c r="AR158" s="60"/>
      <c r="AS158" s="60"/>
      <c r="AT158" s="60"/>
      <c r="AU158" s="64"/>
      <c r="AV158" s="20"/>
      <c r="AW158" s="65"/>
      <c r="AX158" s="66"/>
      <c r="AY158" s="17"/>
      <c r="AZ158" s="17"/>
      <c r="BA158" s="17"/>
      <c r="BB158" s="17"/>
      <c r="BC158" s="17"/>
      <c r="BD158" s="17"/>
      <c r="BE158" s="17"/>
      <c r="BF158" s="17"/>
    </row>
    <row r="159" spans="1:58" s="53" customFormat="1" ht="15.75" hidden="1" x14ac:dyDescent="0.25">
      <c r="A159" s="23"/>
      <c r="B159" s="23"/>
      <c r="C159" s="23"/>
      <c r="D159" s="23"/>
      <c r="E159" s="20"/>
      <c r="F159" s="24"/>
      <c r="G159" s="24"/>
      <c r="H159" s="20" t="s">
        <v>215</v>
      </c>
      <c r="I159" s="20" t="s">
        <v>215</v>
      </c>
      <c r="J159" s="20" t="s">
        <v>215</v>
      </c>
      <c r="K159" s="24"/>
      <c r="L159" s="24"/>
      <c r="M159" s="24"/>
      <c r="N159" s="24"/>
      <c r="O159" s="26"/>
      <c r="P159" s="26"/>
      <c r="Q159" s="26"/>
      <c r="R159" s="26"/>
      <c r="S159" s="59"/>
      <c r="T159" s="60"/>
      <c r="U159" s="60"/>
      <c r="V159" s="60"/>
      <c r="W159" s="60"/>
      <c r="X159" s="61"/>
      <c r="Y159" s="61"/>
      <c r="Z159" s="61"/>
      <c r="AA159" s="61"/>
      <c r="AB159" s="60"/>
      <c r="AC159" s="60"/>
      <c r="AD159" s="60"/>
      <c r="AE159" s="60"/>
      <c r="AF159" s="62"/>
      <c r="AG159" s="62"/>
      <c r="AH159" s="62"/>
      <c r="AI159" s="62"/>
      <c r="AJ159" s="63"/>
      <c r="AK159" s="63"/>
      <c r="AL159" s="63"/>
      <c r="AM159" s="60"/>
      <c r="AN159" s="60"/>
      <c r="AO159" s="60"/>
      <c r="AP159" s="60"/>
      <c r="AQ159" s="60"/>
      <c r="AR159" s="60"/>
      <c r="AS159" s="60"/>
      <c r="AT159" s="60"/>
      <c r="AU159" s="64"/>
      <c r="AV159" s="20"/>
      <c r="AW159" s="65"/>
      <c r="AX159" s="66"/>
      <c r="AY159" s="17"/>
      <c r="AZ159" s="17"/>
      <c r="BA159" s="17"/>
      <c r="BB159" s="17"/>
      <c r="BC159" s="17"/>
      <c r="BD159" s="17"/>
      <c r="BE159" s="17"/>
      <c r="BF159" s="17"/>
    </row>
    <row r="160" spans="1:58" s="53" customFormat="1" ht="15.75" hidden="1" x14ac:dyDescent="0.25">
      <c r="A160" s="23"/>
      <c r="B160" s="23"/>
      <c r="C160" s="23"/>
      <c r="D160" s="23"/>
      <c r="E160" s="20"/>
      <c r="F160" s="24"/>
      <c r="G160" s="24"/>
      <c r="H160" s="20" t="s">
        <v>215</v>
      </c>
      <c r="I160" s="20" t="s">
        <v>215</v>
      </c>
      <c r="J160" s="20" t="s">
        <v>215</v>
      </c>
      <c r="K160" s="24"/>
      <c r="L160" s="24"/>
      <c r="M160" s="24"/>
      <c r="N160" s="24"/>
      <c r="O160" s="26"/>
      <c r="P160" s="26"/>
      <c r="Q160" s="26"/>
      <c r="R160" s="26"/>
      <c r="S160" s="59"/>
      <c r="T160" s="60"/>
      <c r="U160" s="60"/>
      <c r="V160" s="60"/>
      <c r="W160" s="60"/>
      <c r="X160" s="61"/>
      <c r="Y160" s="61"/>
      <c r="Z160" s="61"/>
      <c r="AA160" s="61"/>
      <c r="AB160" s="60"/>
      <c r="AC160" s="60"/>
      <c r="AD160" s="60"/>
      <c r="AE160" s="60"/>
      <c r="AF160" s="62"/>
      <c r="AG160" s="62"/>
      <c r="AH160" s="62"/>
      <c r="AI160" s="62"/>
      <c r="AJ160" s="63"/>
      <c r="AK160" s="63"/>
      <c r="AL160" s="63"/>
      <c r="AM160" s="60"/>
      <c r="AN160" s="60"/>
      <c r="AO160" s="60"/>
      <c r="AP160" s="60"/>
      <c r="AQ160" s="60"/>
      <c r="AR160" s="60"/>
      <c r="AS160" s="60"/>
      <c r="AT160" s="60"/>
      <c r="AU160" s="64"/>
      <c r="AV160" s="20"/>
      <c r="AW160" s="65"/>
      <c r="AX160" s="66"/>
      <c r="AY160" s="17"/>
      <c r="AZ160" s="17"/>
      <c r="BA160" s="17"/>
      <c r="BB160" s="17"/>
      <c r="BC160" s="17"/>
      <c r="BD160" s="17"/>
      <c r="BE160" s="17"/>
      <c r="BF160" s="17"/>
    </row>
    <row r="161" spans="1:58" s="53" customFormat="1" ht="15.75" hidden="1" x14ac:dyDescent="0.25">
      <c r="A161" s="23"/>
      <c r="B161" s="23"/>
      <c r="C161" s="23"/>
      <c r="D161" s="23"/>
      <c r="E161" s="20"/>
      <c r="F161" s="24"/>
      <c r="G161" s="24"/>
      <c r="H161" s="20" t="s">
        <v>215</v>
      </c>
      <c r="I161" s="20" t="s">
        <v>215</v>
      </c>
      <c r="J161" s="20" t="s">
        <v>215</v>
      </c>
      <c r="K161" s="24"/>
      <c r="L161" s="24"/>
      <c r="M161" s="24"/>
      <c r="N161" s="24"/>
      <c r="O161" s="26"/>
      <c r="P161" s="26"/>
      <c r="Q161" s="26"/>
      <c r="R161" s="26"/>
      <c r="S161" s="59"/>
      <c r="T161" s="60"/>
      <c r="U161" s="60"/>
      <c r="V161" s="60"/>
      <c r="W161" s="60"/>
      <c r="X161" s="61"/>
      <c r="Y161" s="61"/>
      <c r="Z161" s="61"/>
      <c r="AA161" s="61"/>
      <c r="AB161" s="60"/>
      <c r="AC161" s="60"/>
      <c r="AD161" s="60"/>
      <c r="AE161" s="60"/>
      <c r="AF161" s="62"/>
      <c r="AG161" s="62"/>
      <c r="AH161" s="62"/>
      <c r="AI161" s="62"/>
      <c r="AJ161" s="63"/>
      <c r="AK161" s="63"/>
      <c r="AL161" s="63"/>
      <c r="AM161" s="60"/>
      <c r="AN161" s="60"/>
      <c r="AO161" s="60"/>
      <c r="AP161" s="60"/>
      <c r="AQ161" s="60"/>
      <c r="AR161" s="60"/>
      <c r="AS161" s="60"/>
      <c r="AT161" s="60"/>
      <c r="AU161" s="64"/>
      <c r="AV161" s="20"/>
      <c r="AW161" s="65"/>
      <c r="AX161" s="66"/>
      <c r="AY161" s="17"/>
      <c r="AZ161" s="17"/>
      <c r="BA161" s="17"/>
      <c r="BB161" s="17"/>
      <c r="BC161" s="17"/>
      <c r="BD161" s="17"/>
      <c r="BE161" s="17"/>
      <c r="BF161" s="17"/>
    </row>
    <row r="162" spans="1:58" s="40" customFormat="1" ht="47.25" x14ac:dyDescent="0.25">
      <c r="A162" s="23" t="s">
        <v>183</v>
      </c>
      <c r="B162" s="23" t="s">
        <v>184</v>
      </c>
      <c r="C162" s="23" t="s">
        <v>185</v>
      </c>
      <c r="D162" s="23" t="s">
        <v>186</v>
      </c>
      <c r="E162" s="20" t="s">
        <v>14</v>
      </c>
      <c r="F162" s="24">
        <v>109</v>
      </c>
      <c r="G162" s="25" t="s">
        <v>42</v>
      </c>
      <c r="H162" s="20" t="s">
        <v>92</v>
      </c>
      <c r="I162" s="20" t="s">
        <v>15</v>
      </c>
      <c r="J162" s="20" t="s">
        <v>243</v>
      </c>
      <c r="K162" s="24">
        <v>900</v>
      </c>
      <c r="L162" s="24">
        <v>450</v>
      </c>
      <c r="M162" s="24">
        <v>400</v>
      </c>
      <c r="N162" s="24">
        <v>300</v>
      </c>
      <c r="O162" s="26"/>
      <c r="P162" s="26"/>
      <c r="Q162" s="26"/>
      <c r="R162" s="26"/>
      <c r="S162" s="59" t="s">
        <v>42</v>
      </c>
      <c r="T162" s="60"/>
      <c r="U162" s="60"/>
      <c r="V162" s="60"/>
      <c r="W162" s="60"/>
      <c r="X162" s="61"/>
      <c r="Y162" s="61"/>
      <c r="Z162" s="61"/>
      <c r="AA162" s="61"/>
      <c r="AB162" s="60"/>
      <c r="AC162" s="60"/>
      <c r="AD162" s="60"/>
      <c r="AE162" s="60"/>
      <c r="AF162" s="62"/>
      <c r="AG162" s="62"/>
      <c r="AH162" s="62"/>
      <c r="AI162" s="62"/>
      <c r="AJ162" s="63">
        <v>5.95</v>
      </c>
      <c r="AK162" s="63"/>
      <c r="AL162" s="67" t="e">
        <v>#REF!</v>
      </c>
      <c r="AM162" s="60" t="e">
        <v>#REF!</v>
      </c>
      <c r="AN162" s="60" t="e">
        <v>#REF!</v>
      </c>
      <c r="AO162" s="60" t="e">
        <v>#REF!</v>
      </c>
      <c r="AP162" s="60" t="e">
        <v>#REF!</v>
      </c>
      <c r="AQ162" s="60" t="e">
        <v>#REF!</v>
      </c>
      <c r="AR162" s="60" t="e">
        <v>#REF!</v>
      </c>
      <c r="AS162" s="60" t="e">
        <v>#REF!</v>
      </c>
      <c r="AT162" s="60" t="e">
        <v>#REF!</v>
      </c>
      <c r="AU162" s="64"/>
      <c r="AV162" s="20" t="s">
        <v>14</v>
      </c>
      <c r="AW162" s="65"/>
      <c r="AX162" s="66"/>
      <c r="AY162" s="20"/>
      <c r="AZ162" s="20"/>
      <c r="BA162" s="20"/>
      <c r="BB162" s="20"/>
      <c r="BC162" s="20"/>
      <c r="BD162" s="20"/>
      <c r="BE162" s="20"/>
      <c r="BF162" s="20"/>
    </row>
    <row r="163" spans="1:58" s="40" customFormat="1" ht="15.75" hidden="1" x14ac:dyDescent="0.25">
      <c r="A163" s="23"/>
      <c r="B163" s="23"/>
      <c r="C163" s="23"/>
      <c r="D163" s="23"/>
      <c r="E163" s="20"/>
      <c r="F163" s="24"/>
      <c r="G163" s="25"/>
      <c r="H163" s="20" t="s">
        <v>215</v>
      </c>
      <c r="I163" s="20" t="s">
        <v>215</v>
      </c>
      <c r="J163" s="20" t="s">
        <v>215</v>
      </c>
      <c r="K163" s="24"/>
      <c r="L163" s="24"/>
      <c r="M163" s="24"/>
      <c r="N163" s="24"/>
      <c r="O163" s="26"/>
      <c r="P163" s="26"/>
      <c r="Q163" s="26"/>
      <c r="R163" s="26"/>
      <c r="S163" s="59"/>
      <c r="T163" s="60"/>
      <c r="U163" s="60"/>
      <c r="V163" s="60"/>
      <c r="W163" s="60"/>
      <c r="X163" s="61"/>
      <c r="Y163" s="61"/>
      <c r="Z163" s="61"/>
      <c r="AA163" s="61"/>
      <c r="AB163" s="60"/>
      <c r="AC163" s="60"/>
      <c r="AD163" s="60"/>
      <c r="AE163" s="60"/>
      <c r="AF163" s="62"/>
      <c r="AG163" s="62"/>
      <c r="AH163" s="62"/>
      <c r="AI163" s="62"/>
      <c r="AJ163" s="63"/>
      <c r="AK163" s="63"/>
      <c r="AL163" s="67"/>
      <c r="AM163" s="60"/>
      <c r="AN163" s="60"/>
      <c r="AO163" s="60"/>
      <c r="AP163" s="60"/>
      <c r="AQ163" s="60"/>
      <c r="AR163" s="60"/>
      <c r="AS163" s="60"/>
      <c r="AT163" s="60"/>
      <c r="AU163" s="64"/>
      <c r="AV163" s="20"/>
      <c r="AW163" s="65"/>
      <c r="AX163" s="66"/>
      <c r="AY163" s="20"/>
      <c r="AZ163" s="20"/>
      <c r="BA163" s="20"/>
      <c r="BB163" s="20"/>
      <c r="BC163" s="20"/>
      <c r="BD163" s="20"/>
      <c r="BE163" s="20"/>
      <c r="BF163" s="20"/>
    </row>
    <row r="164" spans="1:58" s="40" customFormat="1" ht="15.75" hidden="1" x14ac:dyDescent="0.25">
      <c r="A164" s="23"/>
      <c r="B164" s="23"/>
      <c r="C164" s="23"/>
      <c r="D164" s="23"/>
      <c r="E164" s="20"/>
      <c r="F164" s="24"/>
      <c r="G164" s="25"/>
      <c r="H164" s="20" t="s">
        <v>215</v>
      </c>
      <c r="I164" s="20" t="s">
        <v>215</v>
      </c>
      <c r="J164" s="20" t="s">
        <v>215</v>
      </c>
      <c r="K164" s="24"/>
      <c r="L164" s="24"/>
      <c r="M164" s="24"/>
      <c r="N164" s="24"/>
      <c r="O164" s="26"/>
      <c r="P164" s="26"/>
      <c r="Q164" s="26"/>
      <c r="R164" s="26"/>
      <c r="S164" s="59"/>
      <c r="T164" s="60"/>
      <c r="U164" s="60"/>
      <c r="V164" s="60"/>
      <c r="W164" s="60"/>
      <c r="X164" s="61"/>
      <c r="Y164" s="61"/>
      <c r="Z164" s="61"/>
      <c r="AA164" s="61"/>
      <c r="AB164" s="60"/>
      <c r="AC164" s="60"/>
      <c r="AD164" s="60"/>
      <c r="AE164" s="60"/>
      <c r="AF164" s="62"/>
      <c r="AG164" s="62"/>
      <c r="AH164" s="62"/>
      <c r="AI164" s="62"/>
      <c r="AJ164" s="63"/>
      <c r="AK164" s="63"/>
      <c r="AL164" s="67"/>
      <c r="AM164" s="60"/>
      <c r="AN164" s="60"/>
      <c r="AO164" s="60"/>
      <c r="AP164" s="60"/>
      <c r="AQ164" s="60"/>
      <c r="AR164" s="60"/>
      <c r="AS164" s="60"/>
      <c r="AT164" s="60"/>
      <c r="AU164" s="64"/>
      <c r="AV164" s="20"/>
      <c r="AW164" s="65"/>
      <c r="AX164" s="66"/>
      <c r="AY164" s="20"/>
      <c r="AZ164" s="20"/>
      <c r="BA164" s="20"/>
      <c r="BB164" s="20"/>
      <c r="BC164" s="20"/>
      <c r="BD164" s="20"/>
      <c r="BE164" s="20"/>
      <c r="BF164" s="20"/>
    </row>
    <row r="165" spans="1:58" s="40" customFormat="1" ht="15.75" hidden="1" x14ac:dyDescent="0.25">
      <c r="A165" s="23"/>
      <c r="B165" s="23"/>
      <c r="C165" s="23"/>
      <c r="D165" s="23"/>
      <c r="E165" s="20"/>
      <c r="F165" s="24"/>
      <c r="G165" s="25"/>
      <c r="H165" s="20" t="s">
        <v>215</v>
      </c>
      <c r="I165" s="20" t="s">
        <v>215</v>
      </c>
      <c r="J165" s="20" t="s">
        <v>215</v>
      </c>
      <c r="K165" s="24"/>
      <c r="L165" s="24"/>
      <c r="M165" s="24"/>
      <c r="N165" s="24"/>
      <c r="O165" s="26"/>
      <c r="P165" s="26"/>
      <c r="Q165" s="26"/>
      <c r="R165" s="26"/>
      <c r="S165" s="59"/>
      <c r="T165" s="60"/>
      <c r="U165" s="60"/>
      <c r="V165" s="60"/>
      <c r="W165" s="60"/>
      <c r="X165" s="61"/>
      <c r="Y165" s="61"/>
      <c r="Z165" s="61"/>
      <c r="AA165" s="61"/>
      <c r="AB165" s="60"/>
      <c r="AC165" s="60"/>
      <c r="AD165" s="60"/>
      <c r="AE165" s="60"/>
      <c r="AF165" s="62"/>
      <c r="AG165" s="62"/>
      <c r="AH165" s="62"/>
      <c r="AI165" s="62"/>
      <c r="AJ165" s="63"/>
      <c r="AK165" s="63"/>
      <c r="AL165" s="67"/>
      <c r="AM165" s="60"/>
      <c r="AN165" s="60"/>
      <c r="AO165" s="60"/>
      <c r="AP165" s="60"/>
      <c r="AQ165" s="60"/>
      <c r="AR165" s="60"/>
      <c r="AS165" s="60"/>
      <c r="AT165" s="60"/>
      <c r="AU165" s="64"/>
      <c r="AV165" s="20"/>
      <c r="AW165" s="65"/>
      <c r="AX165" s="66"/>
      <c r="AY165" s="20"/>
      <c r="AZ165" s="20"/>
      <c r="BA165" s="20"/>
      <c r="BB165" s="20"/>
      <c r="BC165" s="20"/>
      <c r="BD165" s="20"/>
      <c r="BE165" s="20"/>
      <c r="BF165" s="20"/>
    </row>
    <row r="166" spans="1:58" s="40" customFormat="1" ht="15.75" hidden="1" x14ac:dyDescent="0.25">
      <c r="A166" s="23"/>
      <c r="B166" s="23"/>
      <c r="C166" s="23"/>
      <c r="D166" s="23"/>
      <c r="E166" s="20"/>
      <c r="F166" s="24"/>
      <c r="G166" s="25"/>
      <c r="H166" s="20" t="s">
        <v>215</v>
      </c>
      <c r="I166" s="20" t="s">
        <v>215</v>
      </c>
      <c r="J166" s="20" t="s">
        <v>215</v>
      </c>
      <c r="K166" s="24"/>
      <c r="L166" s="24"/>
      <c r="M166" s="24"/>
      <c r="N166" s="24"/>
      <c r="O166" s="26"/>
      <c r="P166" s="26"/>
      <c r="Q166" s="26"/>
      <c r="R166" s="26"/>
      <c r="S166" s="59"/>
      <c r="T166" s="60"/>
      <c r="U166" s="60"/>
      <c r="V166" s="60"/>
      <c r="W166" s="60"/>
      <c r="X166" s="61"/>
      <c r="Y166" s="61"/>
      <c r="Z166" s="61"/>
      <c r="AA166" s="61"/>
      <c r="AB166" s="60"/>
      <c r="AC166" s="60"/>
      <c r="AD166" s="60"/>
      <c r="AE166" s="60"/>
      <c r="AF166" s="62"/>
      <c r="AG166" s="62"/>
      <c r="AH166" s="62"/>
      <c r="AI166" s="62"/>
      <c r="AJ166" s="63"/>
      <c r="AK166" s="63"/>
      <c r="AL166" s="67"/>
      <c r="AM166" s="60"/>
      <c r="AN166" s="60"/>
      <c r="AO166" s="60"/>
      <c r="AP166" s="60"/>
      <c r="AQ166" s="60"/>
      <c r="AR166" s="60"/>
      <c r="AS166" s="60"/>
      <c r="AT166" s="60"/>
      <c r="AU166" s="64"/>
      <c r="AV166" s="20"/>
      <c r="AW166" s="65"/>
      <c r="AX166" s="66"/>
      <c r="AY166" s="20"/>
      <c r="AZ166" s="20"/>
      <c r="BA166" s="20"/>
      <c r="BB166" s="20"/>
      <c r="BC166" s="20"/>
      <c r="BD166" s="20"/>
      <c r="BE166" s="20"/>
      <c r="BF166" s="20"/>
    </row>
    <row r="167" spans="1:58" s="40" customFormat="1" ht="15.75" hidden="1" x14ac:dyDescent="0.25">
      <c r="A167" s="23"/>
      <c r="B167" s="23"/>
      <c r="C167" s="23"/>
      <c r="D167" s="23"/>
      <c r="E167" s="20"/>
      <c r="F167" s="24"/>
      <c r="G167" s="25"/>
      <c r="H167" s="20" t="s">
        <v>215</v>
      </c>
      <c r="I167" s="20" t="s">
        <v>215</v>
      </c>
      <c r="J167" s="20" t="s">
        <v>215</v>
      </c>
      <c r="K167" s="24"/>
      <c r="L167" s="24"/>
      <c r="M167" s="24"/>
      <c r="N167" s="24"/>
      <c r="O167" s="26"/>
      <c r="P167" s="26"/>
      <c r="Q167" s="26"/>
      <c r="R167" s="26"/>
      <c r="S167" s="59"/>
      <c r="T167" s="60"/>
      <c r="U167" s="60"/>
      <c r="V167" s="60"/>
      <c r="W167" s="60"/>
      <c r="X167" s="61"/>
      <c r="Y167" s="61"/>
      <c r="Z167" s="61"/>
      <c r="AA167" s="61"/>
      <c r="AB167" s="60"/>
      <c r="AC167" s="60"/>
      <c r="AD167" s="60"/>
      <c r="AE167" s="60"/>
      <c r="AF167" s="62"/>
      <c r="AG167" s="62"/>
      <c r="AH167" s="62"/>
      <c r="AI167" s="62"/>
      <c r="AJ167" s="63"/>
      <c r="AK167" s="63"/>
      <c r="AL167" s="67"/>
      <c r="AM167" s="60"/>
      <c r="AN167" s="60"/>
      <c r="AO167" s="60"/>
      <c r="AP167" s="60"/>
      <c r="AQ167" s="60"/>
      <c r="AR167" s="60"/>
      <c r="AS167" s="60"/>
      <c r="AT167" s="60"/>
      <c r="AU167" s="64"/>
      <c r="AV167" s="20"/>
      <c r="AW167" s="65"/>
      <c r="AX167" s="66"/>
      <c r="AY167" s="20"/>
      <c r="AZ167" s="20"/>
      <c r="BA167" s="20"/>
      <c r="BB167" s="20"/>
      <c r="BC167" s="20"/>
      <c r="BD167" s="20"/>
      <c r="BE167" s="20"/>
      <c r="BF167" s="20"/>
    </row>
    <row r="168" spans="1:58" s="40" customFormat="1" ht="15.75" hidden="1" x14ac:dyDescent="0.25">
      <c r="A168" s="23"/>
      <c r="B168" s="23"/>
      <c r="C168" s="23"/>
      <c r="D168" s="23"/>
      <c r="E168" s="20"/>
      <c r="F168" s="24"/>
      <c r="G168" s="25"/>
      <c r="H168" s="20" t="s">
        <v>215</v>
      </c>
      <c r="I168" s="20" t="s">
        <v>215</v>
      </c>
      <c r="J168" s="20" t="s">
        <v>215</v>
      </c>
      <c r="K168" s="24"/>
      <c r="L168" s="24"/>
      <c r="M168" s="24"/>
      <c r="N168" s="24"/>
      <c r="O168" s="26"/>
      <c r="P168" s="26"/>
      <c r="Q168" s="26"/>
      <c r="R168" s="26"/>
      <c r="S168" s="59"/>
      <c r="T168" s="60"/>
      <c r="U168" s="60"/>
      <c r="V168" s="60"/>
      <c r="W168" s="60"/>
      <c r="X168" s="61"/>
      <c r="Y168" s="61"/>
      <c r="Z168" s="61"/>
      <c r="AA168" s="61"/>
      <c r="AB168" s="60"/>
      <c r="AC168" s="60"/>
      <c r="AD168" s="60"/>
      <c r="AE168" s="60"/>
      <c r="AF168" s="62"/>
      <c r="AG168" s="62"/>
      <c r="AH168" s="62"/>
      <c r="AI168" s="62"/>
      <c r="AJ168" s="63"/>
      <c r="AK168" s="63"/>
      <c r="AL168" s="67"/>
      <c r="AM168" s="60"/>
      <c r="AN168" s="60"/>
      <c r="AO168" s="60"/>
      <c r="AP168" s="60"/>
      <c r="AQ168" s="60"/>
      <c r="AR168" s="60"/>
      <c r="AS168" s="60"/>
      <c r="AT168" s="60"/>
      <c r="AU168" s="64"/>
      <c r="AV168" s="20"/>
      <c r="AW168" s="65"/>
      <c r="AX168" s="66"/>
      <c r="AY168" s="20"/>
      <c r="AZ168" s="20"/>
      <c r="BA168" s="20"/>
      <c r="BB168" s="20"/>
      <c r="BC168" s="20"/>
      <c r="BD168" s="20"/>
      <c r="BE168" s="20"/>
      <c r="BF168" s="20"/>
    </row>
    <row r="169" spans="1:58" s="40" customFormat="1" ht="47.25" x14ac:dyDescent="0.25">
      <c r="A169" s="23" t="s">
        <v>187</v>
      </c>
      <c r="B169" s="23" t="s">
        <v>188</v>
      </c>
      <c r="C169" s="23" t="s">
        <v>189</v>
      </c>
      <c r="D169" s="23" t="s">
        <v>190</v>
      </c>
      <c r="E169" s="20" t="s">
        <v>14</v>
      </c>
      <c r="F169" s="24">
        <v>110</v>
      </c>
      <c r="G169" s="25" t="s">
        <v>43</v>
      </c>
      <c r="H169" s="20" t="s">
        <v>93</v>
      </c>
      <c r="I169" s="20" t="s">
        <v>15</v>
      </c>
      <c r="J169" s="20" t="s">
        <v>244</v>
      </c>
      <c r="K169" s="24">
        <v>900</v>
      </c>
      <c r="L169" s="24">
        <v>450</v>
      </c>
      <c r="M169" s="24">
        <v>400</v>
      </c>
      <c r="N169" s="24">
        <v>300</v>
      </c>
      <c r="O169" s="26"/>
      <c r="P169" s="26"/>
      <c r="Q169" s="26"/>
      <c r="R169" s="26"/>
      <c r="S169" s="59" t="s">
        <v>43</v>
      </c>
      <c r="T169" s="60"/>
      <c r="U169" s="60"/>
      <c r="V169" s="60"/>
      <c r="W169" s="60"/>
      <c r="X169" s="61"/>
      <c r="Y169" s="61"/>
      <c r="Z169" s="61"/>
      <c r="AA169" s="61"/>
      <c r="AB169" s="60"/>
      <c r="AC169" s="60"/>
      <c r="AD169" s="60"/>
      <c r="AE169" s="60"/>
      <c r="AF169" s="62"/>
      <c r="AG169" s="62"/>
      <c r="AH169" s="62"/>
      <c r="AI169" s="62"/>
      <c r="AJ169" s="63">
        <v>8.0555555555555554</v>
      </c>
      <c r="AK169" s="63"/>
      <c r="AL169" s="67" t="e">
        <v>#REF!</v>
      </c>
      <c r="AM169" s="60" t="e">
        <v>#REF!</v>
      </c>
      <c r="AN169" s="60" t="e">
        <v>#REF!</v>
      </c>
      <c r="AO169" s="60" t="e">
        <v>#REF!</v>
      </c>
      <c r="AP169" s="60" t="e">
        <v>#REF!</v>
      </c>
      <c r="AQ169" s="60" t="e">
        <v>#REF!</v>
      </c>
      <c r="AR169" s="60" t="e">
        <v>#REF!</v>
      </c>
      <c r="AS169" s="60" t="e">
        <v>#REF!</v>
      </c>
      <c r="AT169" s="60" t="e">
        <v>#REF!</v>
      </c>
      <c r="AU169" s="64"/>
      <c r="AV169" s="20" t="s">
        <v>14</v>
      </c>
      <c r="AW169" s="65"/>
      <c r="AX169" s="66">
        <v>240</v>
      </c>
      <c r="AY169" s="20"/>
      <c r="AZ169" s="20"/>
      <c r="BA169" s="20"/>
      <c r="BB169" s="20"/>
      <c r="BC169" s="20"/>
      <c r="BD169" s="20"/>
      <c r="BE169" s="20"/>
      <c r="BF169" s="20"/>
    </row>
    <row r="170" spans="1:58" s="40" customFormat="1" ht="15.75" hidden="1" x14ac:dyDescent="0.25">
      <c r="A170" s="23"/>
      <c r="B170" s="23"/>
      <c r="C170" s="23"/>
      <c r="D170" s="23"/>
      <c r="E170" s="20"/>
      <c r="F170" s="24"/>
      <c r="G170" s="25"/>
      <c r="H170" s="20" t="s">
        <v>215</v>
      </c>
      <c r="I170" s="20" t="s">
        <v>215</v>
      </c>
      <c r="J170" s="20" t="s">
        <v>215</v>
      </c>
      <c r="K170" s="24"/>
      <c r="L170" s="24"/>
      <c r="M170" s="24"/>
      <c r="N170" s="24"/>
      <c r="O170" s="26"/>
      <c r="P170" s="26"/>
      <c r="Q170" s="26"/>
      <c r="R170" s="26"/>
      <c r="S170" s="59"/>
      <c r="T170" s="60"/>
      <c r="U170" s="60"/>
      <c r="V170" s="60"/>
      <c r="W170" s="60"/>
      <c r="X170" s="61"/>
      <c r="Y170" s="61"/>
      <c r="Z170" s="61"/>
      <c r="AA170" s="61"/>
      <c r="AB170" s="60"/>
      <c r="AC170" s="60"/>
      <c r="AD170" s="60"/>
      <c r="AE170" s="60"/>
      <c r="AF170" s="62"/>
      <c r="AG170" s="62"/>
      <c r="AH170" s="62"/>
      <c r="AI170" s="62"/>
      <c r="AJ170" s="63"/>
      <c r="AK170" s="63"/>
      <c r="AL170" s="67"/>
      <c r="AM170" s="60"/>
      <c r="AN170" s="60"/>
      <c r="AO170" s="60"/>
      <c r="AP170" s="60"/>
      <c r="AQ170" s="60"/>
      <c r="AR170" s="60"/>
      <c r="AS170" s="60"/>
      <c r="AT170" s="60"/>
      <c r="AU170" s="64"/>
      <c r="AV170" s="20"/>
      <c r="AW170" s="65"/>
      <c r="AX170" s="66"/>
      <c r="AY170" s="20"/>
      <c r="AZ170" s="20"/>
      <c r="BA170" s="20"/>
      <c r="BB170" s="20"/>
      <c r="BC170" s="20"/>
      <c r="BD170" s="20"/>
      <c r="BE170" s="20"/>
      <c r="BF170" s="20"/>
    </row>
    <row r="171" spans="1:58" s="40" customFormat="1" ht="15.75" hidden="1" x14ac:dyDescent="0.25">
      <c r="A171" s="23"/>
      <c r="B171" s="23"/>
      <c r="C171" s="23"/>
      <c r="D171" s="23"/>
      <c r="E171" s="20"/>
      <c r="F171" s="24"/>
      <c r="G171" s="25"/>
      <c r="H171" s="20" t="s">
        <v>215</v>
      </c>
      <c r="I171" s="20" t="s">
        <v>215</v>
      </c>
      <c r="J171" s="20" t="s">
        <v>215</v>
      </c>
      <c r="K171" s="24"/>
      <c r="L171" s="24"/>
      <c r="M171" s="24"/>
      <c r="N171" s="24"/>
      <c r="O171" s="26"/>
      <c r="P171" s="26"/>
      <c r="Q171" s="26"/>
      <c r="R171" s="26"/>
      <c r="S171" s="59"/>
      <c r="T171" s="60"/>
      <c r="U171" s="60"/>
      <c r="V171" s="60"/>
      <c r="W171" s="60"/>
      <c r="X171" s="61"/>
      <c r="Y171" s="61"/>
      <c r="Z171" s="61"/>
      <c r="AA171" s="61"/>
      <c r="AB171" s="60"/>
      <c r="AC171" s="60"/>
      <c r="AD171" s="60"/>
      <c r="AE171" s="60"/>
      <c r="AF171" s="62"/>
      <c r="AG171" s="62"/>
      <c r="AH171" s="62"/>
      <c r="AI171" s="62"/>
      <c r="AJ171" s="63"/>
      <c r="AK171" s="63"/>
      <c r="AL171" s="67"/>
      <c r="AM171" s="60"/>
      <c r="AN171" s="60"/>
      <c r="AO171" s="60"/>
      <c r="AP171" s="60"/>
      <c r="AQ171" s="60"/>
      <c r="AR171" s="60"/>
      <c r="AS171" s="60"/>
      <c r="AT171" s="60"/>
      <c r="AU171" s="64"/>
      <c r="AV171" s="20"/>
      <c r="AW171" s="65"/>
      <c r="AX171" s="66"/>
      <c r="AY171" s="20"/>
      <c r="AZ171" s="20"/>
      <c r="BA171" s="20"/>
      <c r="BB171" s="20"/>
      <c r="BC171" s="20"/>
      <c r="BD171" s="20"/>
      <c r="BE171" s="20"/>
      <c r="BF171" s="20"/>
    </row>
    <row r="172" spans="1:58" s="40" customFormat="1" ht="15.75" hidden="1" x14ac:dyDescent="0.25">
      <c r="A172" s="23"/>
      <c r="B172" s="23"/>
      <c r="C172" s="23"/>
      <c r="D172" s="23"/>
      <c r="E172" s="20"/>
      <c r="F172" s="24"/>
      <c r="G172" s="25"/>
      <c r="H172" s="20" t="s">
        <v>215</v>
      </c>
      <c r="I172" s="20" t="s">
        <v>215</v>
      </c>
      <c r="J172" s="20" t="s">
        <v>215</v>
      </c>
      <c r="K172" s="24"/>
      <c r="L172" s="24"/>
      <c r="M172" s="24"/>
      <c r="N172" s="24"/>
      <c r="O172" s="26"/>
      <c r="P172" s="26"/>
      <c r="Q172" s="26"/>
      <c r="R172" s="26"/>
      <c r="S172" s="59"/>
      <c r="T172" s="60"/>
      <c r="U172" s="60"/>
      <c r="V172" s="60"/>
      <c r="W172" s="60"/>
      <c r="X172" s="61"/>
      <c r="Y172" s="61"/>
      <c r="Z172" s="61"/>
      <c r="AA172" s="61"/>
      <c r="AB172" s="60"/>
      <c r="AC172" s="60"/>
      <c r="AD172" s="60"/>
      <c r="AE172" s="60"/>
      <c r="AF172" s="62"/>
      <c r="AG172" s="62"/>
      <c r="AH172" s="62"/>
      <c r="AI172" s="62"/>
      <c r="AJ172" s="63"/>
      <c r="AK172" s="63"/>
      <c r="AL172" s="67"/>
      <c r="AM172" s="60"/>
      <c r="AN172" s="60"/>
      <c r="AO172" s="60"/>
      <c r="AP172" s="60"/>
      <c r="AQ172" s="60"/>
      <c r="AR172" s="60"/>
      <c r="AS172" s="60"/>
      <c r="AT172" s="60"/>
      <c r="AU172" s="64"/>
      <c r="AV172" s="20"/>
      <c r="AW172" s="65"/>
      <c r="AX172" s="66"/>
      <c r="AY172" s="20"/>
      <c r="AZ172" s="20"/>
      <c r="BA172" s="20"/>
      <c r="BB172" s="20"/>
      <c r="BC172" s="20"/>
      <c r="BD172" s="20"/>
      <c r="BE172" s="20"/>
      <c r="BF172" s="20"/>
    </row>
    <row r="173" spans="1:58" s="40" customFormat="1" ht="15.75" hidden="1" x14ac:dyDescent="0.25">
      <c r="A173" s="23"/>
      <c r="B173" s="23"/>
      <c r="C173" s="23"/>
      <c r="D173" s="23"/>
      <c r="E173" s="20"/>
      <c r="F173" s="24"/>
      <c r="G173" s="25"/>
      <c r="H173" s="20" t="s">
        <v>215</v>
      </c>
      <c r="I173" s="20" t="s">
        <v>215</v>
      </c>
      <c r="J173" s="20" t="s">
        <v>215</v>
      </c>
      <c r="K173" s="24"/>
      <c r="L173" s="24"/>
      <c r="M173" s="24"/>
      <c r="N173" s="24"/>
      <c r="O173" s="26"/>
      <c r="P173" s="26"/>
      <c r="Q173" s="26"/>
      <c r="R173" s="26"/>
      <c r="S173" s="59"/>
      <c r="T173" s="60"/>
      <c r="U173" s="60"/>
      <c r="V173" s="60"/>
      <c r="W173" s="60"/>
      <c r="X173" s="61"/>
      <c r="Y173" s="61"/>
      <c r="Z173" s="61"/>
      <c r="AA173" s="61"/>
      <c r="AB173" s="60"/>
      <c r="AC173" s="60"/>
      <c r="AD173" s="60"/>
      <c r="AE173" s="60"/>
      <c r="AF173" s="62"/>
      <c r="AG173" s="62"/>
      <c r="AH173" s="62"/>
      <c r="AI173" s="62"/>
      <c r="AJ173" s="63"/>
      <c r="AK173" s="63"/>
      <c r="AL173" s="67"/>
      <c r="AM173" s="60"/>
      <c r="AN173" s="60"/>
      <c r="AO173" s="60"/>
      <c r="AP173" s="60"/>
      <c r="AQ173" s="60"/>
      <c r="AR173" s="60"/>
      <c r="AS173" s="60"/>
      <c r="AT173" s="60"/>
      <c r="AU173" s="64"/>
      <c r="AV173" s="20"/>
      <c r="AW173" s="65"/>
      <c r="AX173" s="66"/>
      <c r="AY173" s="20"/>
      <c r="AZ173" s="20"/>
      <c r="BA173" s="20"/>
      <c r="BB173" s="20"/>
      <c r="BC173" s="20"/>
      <c r="BD173" s="20"/>
      <c r="BE173" s="20"/>
      <c r="BF173" s="20"/>
    </row>
    <row r="174" spans="1:58" s="40" customFormat="1" ht="15.75" hidden="1" x14ac:dyDescent="0.25">
      <c r="A174" s="23"/>
      <c r="B174" s="23"/>
      <c r="C174" s="23"/>
      <c r="D174" s="23"/>
      <c r="E174" s="20"/>
      <c r="F174" s="24"/>
      <c r="G174" s="25"/>
      <c r="H174" s="20" t="s">
        <v>215</v>
      </c>
      <c r="I174" s="20" t="s">
        <v>215</v>
      </c>
      <c r="J174" s="20" t="s">
        <v>215</v>
      </c>
      <c r="K174" s="24"/>
      <c r="L174" s="24"/>
      <c r="M174" s="24"/>
      <c r="N174" s="24"/>
      <c r="O174" s="26"/>
      <c r="P174" s="26"/>
      <c r="Q174" s="26"/>
      <c r="R174" s="26"/>
      <c r="S174" s="59"/>
      <c r="T174" s="60"/>
      <c r="U174" s="60"/>
      <c r="V174" s="60"/>
      <c r="W174" s="60"/>
      <c r="X174" s="61"/>
      <c r="Y174" s="61"/>
      <c r="Z174" s="61"/>
      <c r="AA174" s="61"/>
      <c r="AB174" s="60"/>
      <c r="AC174" s="60"/>
      <c r="AD174" s="60"/>
      <c r="AE174" s="60"/>
      <c r="AF174" s="62"/>
      <c r="AG174" s="62"/>
      <c r="AH174" s="62"/>
      <c r="AI174" s="62"/>
      <c r="AJ174" s="63"/>
      <c r="AK174" s="63"/>
      <c r="AL174" s="67"/>
      <c r="AM174" s="60"/>
      <c r="AN174" s="60"/>
      <c r="AO174" s="60"/>
      <c r="AP174" s="60"/>
      <c r="AQ174" s="60"/>
      <c r="AR174" s="60"/>
      <c r="AS174" s="60"/>
      <c r="AT174" s="60"/>
      <c r="AU174" s="64"/>
      <c r="AV174" s="20"/>
      <c r="AW174" s="65"/>
      <c r="AX174" s="66"/>
      <c r="AY174" s="20"/>
      <c r="AZ174" s="20"/>
      <c r="BA174" s="20"/>
      <c r="BB174" s="20"/>
      <c r="BC174" s="20"/>
      <c r="BD174" s="20"/>
      <c r="BE174" s="20"/>
      <c r="BF174" s="20"/>
    </row>
    <row r="175" spans="1:58" s="40" customFormat="1" ht="15.75" hidden="1" x14ac:dyDescent="0.25">
      <c r="A175" s="23"/>
      <c r="B175" s="23"/>
      <c r="C175" s="23"/>
      <c r="D175" s="23"/>
      <c r="E175" s="20"/>
      <c r="F175" s="24"/>
      <c r="G175" s="25"/>
      <c r="H175" s="20" t="s">
        <v>215</v>
      </c>
      <c r="I175" s="20" t="s">
        <v>215</v>
      </c>
      <c r="J175" s="20" t="s">
        <v>215</v>
      </c>
      <c r="K175" s="24"/>
      <c r="L175" s="24"/>
      <c r="M175" s="24"/>
      <c r="N175" s="24"/>
      <c r="O175" s="26"/>
      <c r="P175" s="26"/>
      <c r="Q175" s="26"/>
      <c r="R175" s="26"/>
      <c r="S175" s="59"/>
      <c r="T175" s="60"/>
      <c r="U175" s="60"/>
      <c r="V175" s="60"/>
      <c r="W175" s="60"/>
      <c r="X175" s="61"/>
      <c r="Y175" s="61"/>
      <c r="Z175" s="61"/>
      <c r="AA175" s="61"/>
      <c r="AB175" s="60"/>
      <c r="AC175" s="60"/>
      <c r="AD175" s="60"/>
      <c r="AE175" s="60"/>
      <c r="AF175" s="62"/>
      <c r="AG175" s="62"/>
      <c r="AH175" s="62"/>
      <c r="AI175" s="62"/>
      <c r="AJ175" s="63"/>
      <c r="AK175" s="63"/>
      <c r="AL175" s="67"/>
      <c r="AM175" s="60"/>
      <c r="AN175" s="60"/>
      <c r="AO175" s="60"/>
      <c r="AP175" s="60"/>
      <c r="AQ175" s="60"/>
      <c r="AR175" s="60"/>
      <c r="AS175" s="60"/>
      <c r="AT175" s="60"/>
      <c r="AU175" s="64"/>
      <c r="AV175" s="20"/>
      <c r="AW175" s="65"/>
      <c r="AX175" s="66"/>
      <c r="AY175" s="20"/>
      <c r="AZ175" s="20"/>
      <c r="BA175" s="20"/>
      <c r="BB175" s="20"/>
      <c r="BC175" s="20"/>
      <c r="BD175" s="20"/>
      <c r="BE175" s="20"/>
      <c r="BF175" s="20"/>
    </row>
    <row r="176" spans="1:58" s="40" customFormat="1" ht="78.75" customHeight="1" x14ac:dyDescent="0.25">
      <c r="A176" s="23" t="s">
        <v>191</v>
      </c>
      <c r="B176" s="23" t="s">
        <v>192</v>
      </c>
      <c r="C176" s="23" t="s">
        <v>193</v>
      </c>
      <c r="D176" s="23" t="s">
        <v>194</v>
      </c>
      <c r="E176" s="20" t="s">
        <v>14</v>
      </c>
      <c r="F176" s="24">
        <v>107</v>
      </c>
      <c r="G176" s="25" t="s">
        <v>40</v>
      </c>
      <c r="H176" s="20" t="s">
        <v>94</v>
      </c>
      <c r="I176" s="20" t="s">
        <v>16</v>
      </c>
      <c r="J176" s="20" t="s">
        <v>245</v>
      </c>
      <c r="K176" s="24">
        <v>900</v>
      </c>
      <c r="L176" s="24">
        <v>450</v>
      </c>
      <c r="M176" s="24">
        <v>400</v>
      </c>
      <c r="N176" s="24">
        <v>300</v>
      </c>
      <c r="O176" s="26"/>
      <c r="P176" s="26"/>
      <c r="Q176" s="26"/>
      <c r="R176" s="26"/>
      <c r="S176" s="59" t="s">
        <v>40</v>
      </c>
      <c r="T176" s="60"/>
      <c r="U176" s="60"/>
      <c r="V176" s="60"/>
      <c r="W176" s="60"/>
      <c r="X176" s="61"/>
      <c r="Y176" s="61"/>
      <c r="Z176" s="61"/>
      <c r="AA176" s="61"/>
      <c r="AB176" s="60"/>
      <c r="AC176" s="60"/>
      <c r="AD176" s="60"/>
      <c r="AE176" s="60"/>
      <c r="AF176" s="62"/>
      <c r="AG176" s="62"/>
      <c r="AH176" s="62"/>
      <c r="AI176" s="62"/>
      <c r="AJ176" s="63">
        <v>5.95</v>
      </c>
      <c r="AK176" s="63"/>
      <c r="AL176" s="67" t="e">
        <v>#REF!</v>
      </c>
      <c r="AM176" s="60" t="e">
        <v>#REF!</v>
      </c>
      <c r="AN176" s="60" t="e">
        <v>#REF!</v>
      </c>
      <c r="AO176" s="60" t="e">
        <v>#REF!</v>
      </c>
      <c r="AP176" s="60" t="e">
        <v>#REF!</v>
      </c>
      <c r="AQ176" s="60" t="e">
        <v>#REF!</v>
      </c>
      <c r="AR176" s="60" t="e">
        <v>#REF!</v>
      </c>
      <c r="AS176" s="60" t="e">
        <v>#REF!</v>
      </c>
      <c r="AT176" s="60" t="e">
        <v>#REF!</v>
      </c>
      <c r="AU176" s="64"/>
      <c r="AV176" s="20" t="s">
        <v>14</v>
      </c>
      <c r="AW176" s="65"/>
      <c r="AX176" s="66">
        <v>180</v>
      </c>
      <c r="AY176" s="20"/>
      <c r="AZ176" s="20"/>
      <c r="BA176" s="20"/>
      <c r="BB176" s="20"/>
      <c r="BC176" s="20"/>
      <c r="BD176" s="20"/>
      <c r="BE176" s="20"/>
      <c r="BF176" s="20"/>
    </row>
    <row r="177" spans="1:58" s="40" customFormat="1" ht="15.75" hidden="1" x14ac:dyDescent="0.25">
      <c r="A177" s="23"/>
      <c r="B177" s="23"/>
      <c r="C177" s="23"/>
      <c r="D177" s="23"/>
      <c r="E177" s="20"/>
      <c r="F177" s="24"/>
      <c r="G177" s="25"/>
      <c r="H177" s="20" t="s">
        <v>215</v>
      </c>
      <c r="I177" s="20" t="s">
        <v>215</v>
      </c>
      <c r="J177" s="20" t="s">
        <v>215</v>
      </c>
      <c r="K177" s="24"/>
      <c r="L177" s="24"/>
      <c r="M177" s="24"/>
      <c r="N177" s="24"/>
      <c r="O177" s="26"/>
      <c r="P177" s="26"/>
      <c r="Q177" s="26"/>
      <c r="R177" s="26"/>
      <c r="S177" s="59"/>
      <c r="T177" s="60"/>
      <c r="U177" s="60"/>
      <c r="V177" s="60"/>
      <c r="W177" s="60"/>
      <c r="X177" s="61"/>
      <c r="Y177" s="61"/>
      <c r="Z177" s="61"/>
      <c r="AA177" s="61"/>
      <c r="AB177" s="60"/>
      <c r="AC177" s="60"/>
      <c r="AD177" s="60"/>
      <c r="AE177" s="60"/>
      <c r="AF177" s="62"/>
      <c r="AG177" s="62"/>
      <c r="AH177" s="62"/>
      <c r="AI177" s="62"/>
      <c r="AJ177" s="63"/>
      <c r="AK177" s="63"/>
      <c r="AL177" s="67"/>
      <c r="AM177" s="60"/>
      <c r="AN177" s="60"/>
      <c r="AO177" s="60"/>
      <c r="AP177" s="60"/>
      <c r="AQ177" s="60"/>
      <c r="AR177" s="60"/>
      <c r="AS177" s="60"/>
      <c r="AT177" s="60"/>
      <c r="AU177" s="64"/>
      <c r="AV177" s="20"/>
      <c r="AW177" s="65"/>
      <c r="AX177" s="66"/>
      <c r="AY177" s="20"/>
      <c r="AZ177" s="20"/>
      <c r="BA177" s="20"/>
      <c r="BB177" s="20"/>
      <c r="BC177" s="20"/>
      <c r="BD177" s="20"/>
      <c r="BE177" s="20"/>
      <c r="BF177" s="20"/>
    </row>
    <row r="178" spans="1:58" s="40" customFormat="1" ht="15.75" hidden="1" x14ac:dyDescent="0.25">
      <c r="A178" s="23"/>
      <c r="B178" s="23"/>
      <c r="C178" s="23"/>
      <c r="D178" s="23"/>
      <c r="E178" s="20"/>
      <c r="F178" s="24"/>
      <c r="G178" s="25"/>
      <c r="H178" s="20" t="s">
        <v>215</v>
      </c>
      <c r="I178" s="20" t="s">
        <v>215</v>
      </c>
      <c r="J178" s="20" t="s">
        <v>215</v>
      </c>
      <c r="K178" s="24"/>
      <c r="L178" s="24"/>
      <c r="M178" s="24"/>
      <c r="N178" s="24"/>
      <c r="O178" s="26"/>
      <c r="P178" s="26"/>
      <c r="Q178" s="26"/>
      <c r="R178" s="26"/>
      <c r="S178" s="59"/>
      <c r="T178" s="60"/>
      <c r="U178" s="60"/>
      <c r="V178" s="60"/>
      <c r="W178" s="60"/>
      <c r="X178" s="61"/>
      <c r="Y178" s="61"/>
      <c r="Z178" s="61"/>
      <c r="AA178" s="61"/>
      <c r="AB178" s="60"/>
      <c r="AC178" s="60"/>
      <c r="AD178" s="60"/>
      <c r="AE178" s="60"/>
      <c r="AF178" s="62"/>
      <c r="AG178" s="62"/>
      <c r="AH178" s="62"/>
      <c r="AI178" s="62"/>
      <c r="AJ178" s="63"/>
      <c r="AK178" s="63"/>
      <c r="AL178" s="67"/>
      <c r="AM178" s="60"/>
      <c r="AN178" s="60"/>
      <c r="AO178" s="60"/>
      <c r="AP178" s="60"/>
      <c r="AQ178" s="60"/>
      <c r="AR178" s="60"/>
      <c r="AS178" s="60"/>
      <c r="AT178" s="60"/>
      <c r="AU178" s="64"/>
      <c r="AV178" s="20"/>
      <c r="AW178" s="65"/>
      <c r="AX178" s="66"/>
      <c r="AY178" s="20"/>
      <c r="AZ178" s="20"/>
      <c r="BA178" s="20"/>
      <c r="BB178" s="20"/>
      <c r="BC178" s="20"/>
      <c r="BD178" s="20"/>
      <c r="BE178" s="20"/>
      <c r="BF178" s="20"/>
    </row>
    <row r="179" spans="1:58" s="40" customFormat="1" ht="15.75" hidden="1" x14ac:dyDescent="0.25">
      <c r="A179" s="23"/>
      <c r="B179" s="23"/>
      <c r="C179" s="23"/>
      <c r="D179" s="23"/>
      <c r="E179" s="20"/>
      <c r="F179" s="24"/>
      <c r="G179" s="25"/>
      <c r="H179" s="20" t="s">
        <v>215</v>
      </c>
      <c r="I179" s="20" t="s">
        <v>215</v>
      </c>
      <c r="J179" s="20" t="s">
        <v>215</v>
      </c>
      <c r="K179" s="24"/>
      <c r="L179" s="24"/>
      <c r="M179" s="24"/>
      <c r="N179" s="24"/>
      <c r="O179" s="26"/>
      <c r="P179" s="26"/>
      <c r="Q179" s="26"/>
      <c r="R179" s="26"/>
      <c r="S179" s="59"/>
      <c r="T179" s="60"/>
      <c r="U179" s="60"/>
      <c r="V179" s="60"/>
      <c r="W179" s="60"/>
      <c r="X179" s="61"/>
      <c r="Y179" s="61"/>
      <c r="Z179" s="61"/>
      <c r="AA179" s="61"/>
      <c r="AB179" s="60"/>
      <c r="AC179" s="60"/>
      <c r="AD179" s="60"/>
      <c r="AE179" s="60"/>
      <c r="AF179" s="62"/>
      <c r="AG179" s="62"/>
      <c r="AH179" s="62"/>
      <c r="AI179" s="62"/>
      <c r="AJ179" s="63"/>
      <c r="AK179" s="63"/>
      <c r="AL179" s="67"/>
      <c r="AM179" s="60"/>
      <c r="AN179" s="60"/>
      <c r="AO179" s="60"/>
      <c r="AP179" s="60"/>
      <c r="AQ179" s="60"/>
      <c r="AR179" s="60"/>
      <c r="AS179" s="60"/>
      <c r="AT179" s="60"/>
      <c r="AU179" s="64"/>
      <c r="AV179" s="20"/>
      <c r="AW179" s="65"/>
      <c r="AX179" s="66"/>
      <c r="AY179" s="20"/>
      <c r="AZ179" s="20"/>
      <c r="BA179" s="20"/>
      <c r="BB179" s="20"/>
      <c r="BC179" s="20"/>
      <c r="BD179" s="20"/>
      <c r="BE179" s="20"/>
      <c r="BF179" s="20"/>
    </row>
    <row r="180" spans="1:58" s="40" customFormat="1" ht="15.75" hidden="1" x14ac:dyDescent="0.25">
      <c r="A180" s="23"/>
      <c r="B180" s="23"/>
      <c r="C180" s="23"/>
      <c r="D180" s="23"/>
      <c r="E180" s="20"/>
      <c r="F180" s="24"/>
      <c r="G180" s="25"/>
      <c r="H180" s="20" t="s">
        <v>215</v>
      </c>
      <c r="I180" s="20" t="s">
        <v>215</v>
      </c>
      <c r="J180" s="20" t="s">
        <v>215</v>
      </c>
      <c r="K180" s="24"/>
      <c r="L180" s="24"/>
      <c r="M180" s="24"/>
      <c r="N180" s="24"/>
      <c r="O180" s="26"/>
      <c r="P180" s="26"/>
      <c r="Q180" s="26"/>
      <c r="R180" s="26"/>
      <c r="S180" s="59"/>
      <c r="T180" s="60"/>
      <c r="U180" s="60"/>
      <c r="V180" s="60"/>
      <c r="W180" s="60"/>
      <c r="X180" s="61"/>
      <c r="Y180" s="61"/>
      <c r="Z180" s="61"/>
      <c r="AA180" s="61"/>
      <c r="AB180" s="60"/>
      <c r="AC180" s="60"/>
      <c r="AD180" s="60"/>
      <c r="AE180" s="60"/>
      <c r="AF180" s="62"/>
      <c r="AG180" s="62"/>
      <c r="AH180" s="62"/>
      <c r="AI180" s="62"/>
      <c r="AJ180" s="63"/>
      <c r="AK180" s="63"/>
      <c r="AL180" s="67"/>
      <c r="AM180" s="60"/>
      <c r="AN180" s="60"/>
      <c r="AO180" s="60"/>
      <c r="AP180" s="60"/>
      <c r="AQ180" s="60"/>
      <c r="AR180" s="60"/>
      <c r="AS180" s="60"/>
      <c r="AT180" s="60"/>
      <c r="AU180" s="64"/>
      <c r="AV180" s="20"/>
      <c r="AW180" s="65"/>
      <c r="AX180" s="66"/>
      <c r="AY180" s="20"/>
      <c r="AZ180" s="20"/>
      <c r="BA180" s="20"/>
      <c r="BB180" s="20"/>
      <c r="BC180" s="20"/>
      <c r="BD180" s="20"/>
      <c r="BE180" s="20"/>
      <c r="BF180" s="20"/>
    </row>
    <row r="181" spans="1:58" s="40" customFormat="1" ht="15.75" hidden="1" x14ac:dyDescent="0.25">
      <c r="A181" s="23"/>
      <c r="B181" s="23"/>
      <c r="C181" s="23"/>
      <c r="D181" s="23"/>
      <c r="E181" s="20"/>
      <c r="F181" s="24"/>
      <c r="G181" s="25"/>
      <c r="H181" s="20" t="s">
        <v>215</v>
      </c>
      <c r="I181" s="20" t="s">
        <v>215</v>
      </c>
      <c r="J181" s="20" t="s">
        <v>215</v>
      </c>
      <c r="K181" s="24"/>
      <c r="L181" s="24"/>
      <c r="M181" s="24"/>
      <c r="N181" s="24"/>
      <c r="O181" s="26"/>
      <c r="P181" s="26"/>
      <c r="Q181" s="26"/>
      <c r="R181" s="26"/>
      <c r="S181" s="59"/>
      <c r="T181" s="60"/>
      <c r="U181" s="60"/>
      <c r="V181" s="60"/>
      <c r="W181" s="60"/>
      <c r="X181" s="61"/>
      <c r="Y181" s="61"/>
      <c r="Z181" s="61"/>
      <c r="AA181" s="61"/>
      <c r="AB181" s="60"/>
      <c r="AC181" s="60"/>
      <c r="AD181" s="60"/>
      <c r="AE181" s="60"/>
      <c r="AF181" s="62"/>
      <c r="AG181" s="62"/>
      <c r="AH181" s="62"/>
      <c r="AI181" s="62"/>
      <c r="AJ181" s="63"/>
      <c r="AK181" s="63"/>
      <c r="AL181" s="67"/>
      <c r="AM181" s="60"/>
      <c r="AN181" s="60"/>
      <c r="AO181" s="60"/>
      <c r="AP181" s="60"/>
      <c r="AQ181" s="60"/>
      <c r="AR181" s="60"/>
      <c r="AS181" s="60"/>
      <c r="AT181" s="60"/>
      <c r="AU181" s="64"/>
      <c r="AV181" s="20"/>
      <c r="AW181" s="65"/>
      <c r="AX181" s="66"/>
      <c r="AY181" s="20"/>
      <c r="AZ181" s="20"/>
      <c r="BA181" s="20"/>
      <c r="BB181" s="20"/>
      <c r="BC181" s="20"/>
      <c r="BD181" s="20"/>
      <c r="BE181" s="20"/>
      <c r="BF181" s="20"/>
    </row>
    <row r="182" spans="1:58" s="40" customFormat="1" ht="15.75" hidden="1" x14ac:dyDescent="0.25">
      <c r="A182" s="23"/>
      <c r="B182" s="23"/>
      <c r="C182" s="23"/>
      <c r="D182" s="23"/>
      <c r="E182" s="20"/>
      <c r="F182" s="24"/>
      <c r="G182" s="25"/>
      <c r="H182" s="20" t="s">
        <v>215</v>
      </c>
      <c r="I182" s="20" t="s">
        <v>215</v>
      </c>
      <c r="J182" s="20" t="s">
        <v>215</v>
      </c>
      <c r="K182" s="24"/>
      <c r="L182" s="24"/>
      <c r="M182" s="24"/>
      <c r="N182" s="24"/>
      <c r="O182" s="26"/>
      <c r="P182" s="26"/>
      <c r="Q182" s="26"/>
      <c r="R182" s="26"/>
      <c r="S182" s="59"/>
      <c r="T182" s="60"/>
      <c r="U182" s="60"/>
      <c r="V182" s="60"/>
      <c r="W182" s="60"/>
      <c r="X182" s="61"/>
      <c r="Y182" s="61"/>
      <c r="Z182" s="61"/>
      <c r="AA182" s="61"/>
      <c r="AB182" s="60"/>
      <c r="AC182" s="60"/>
      <c r="AD182" s="60"/>
      <c r="AE182" s="60"/>
      <c r="AF182" s="62"/>
      <c r="AG182" s="62"/>
      <c r="AH182" s="62"/>
      <c r="AI182" s="62"/>
      <c r="AJ182" s="63"/>
      <c r="AK182" s="63"/>
      <c r="AL182" s="67"/>
      <c r="AM182" s="60"/>
      <c r="AN182" s="60"/>
      <c r="AO182" s="60"/>
      <c r="AP182" s="60"/>
      <c r="AQ182" s="60"/>
      <c r="AR182" s="60"/>
      <c r="AS182" s="60"/>
      <c r="AT182" s="60"/>
      <c r="AU182" s="64"/>
      <c r="AV182" s="20"/>
      <c r="AW182" s="65"/>
      <c r="AX182" s="66"/>
      <c r="AY182" s="20"/>
      <c r="AZ182" s="20"/>
      <c r="BA182" s="20"/>
      <c r="BB182" s="20"/>
      <c r="BC182" s="20"/>
      <c r="BD182" s="20"/>
      <c r="BE182" s="20"/>
      <c r="BF182" s="20"/>
    </row>
    <row r="183" spans="1:58" s="40" customFormat="1" ht="47.25" x14ac:dyDescent="0.25">
      <c r="A183" s="23" t="s">
        <v>195</v>
      </c>
      <c r="B183" s="23" t="s">
        <v>196</v>
      </c>
      <c r="C183" s="23" t="s">
        <v>197</v>
      </c>
      <c r="D183" s="23" t="s">
        <v>198</v>
      </c>
      <c r="E183" s="20" t="s">
        <v>14</v>
      </c>
      <c r="F183" s="24">
        <v>108</v>
      </c>
      <c r="G183" s="25" t="s">
        <v>41</v>
      </c>
      <c r="H183" s="20" t="s">
        <v>95</v>
      </c>
      <c r="I183" s="20" t="s">
        <v>93</v>
      </c>
      <c r="J183" s="20" t="s">
        <v>94</v>
      </c>
      <c r="K183" s="24">
        <v>900</v>
      </c>
      <c r="L183" s="24">
        <v>450</v>
      </c>
      <c r="M183" s="24">
        <v>400</v>
      </c>
      <c r="N183" s="24">
        <v>300</v>
      </c>
      <c r="O183" s="26"/>
      <c r="P183" s="26"/>
      <c r="Q183" s="26"/>
      <c r="R183" s="26"/>
      <c r="S183" s="59" t="s">
        <v>41</v>
      </c>
      <c r="T183" s="60"/>
      <c r="U183" s="60"/>
      <c r="V183" s="60"/>
      <c r="W183" s="60"/>
      <c r="X183" s="61">
        <v>0</v>
      </c>
      <c r="Y183" s="61"/>
      <c r="Z183" s="61"/>
      <c r="AA183" s="61"/>
      <c r="AB183" s="60"/>
      <c r="AC183" s="60"/>
      <c r="AD183" s="60"/>
      <c r="AE183" s="60"/>
      <c r="AF183" s="62"/>
      <c r="AG183" s="62"/>
      <c r="AH183" s="62"/>
      <c r="AI183" s="62"/>
      <c r="AJ183" s="63">
        <v>5.95</v>
      </c>
      <c r="AK183" s="63"/>
      <c r="AL183" s="67" t="e">
        <v>#REF!</v>
      </c>
      <c r="AM183" s="60" t="e">
        <v>#REF!</v>
      </c>
      <c r="AN183" s="60" t="e">
        <v>#REF!</v>
      </c>
      <c r="AO183" s="60" t="e">
        <v>#REF!</v>
      </c>
      <c r="AP183" s="60" t="e">
        <v>#REF!</v>
      </c>
      <c r="AQ183" s="60" t="e">
        <v>#REF!</v>
      </c>
      <c r="AR183" s="60" t="e">
        <v>#REF!</v>
      </c>
      <c r="AS183" s="60" t="e">
        <v>#REF!</v>
      </c>
      <c r="AT183" s="60" t="e">
        <v>#REF!</v>
      </c>
      <c r="AU183" s="64"/>
      <c r="AV183" s="20" t="s">
        <v>14</v>
      </c>
      <c r="AW183" s="65"/>
      <c r="AX183" s="66">
        <v>180</v>
      </c>
      <c r="AY183" s="20"/>
      <c r="AZ183" s="20"/>
      <c r="BA183" s="20"/>
      <c r="BB183" s="20"/>
      <c r="BC183" s="20"/>
      <c r="BD183" s="20"/>
      <c r="BE183" s="20"/>
      <c r="BF183" s="20"/>
    </row>
    <row r="184" spans="1:58" s="40" customFormat="1" ht="15.75" hidden="1" x14ac:dyDescent="0.25">
      <c r="A184" s="23"/>
      <c r="B184" s="23"/>
      <c r="C184" s="23"/>
      <c r="D184" s="23"/>
      <c r="E184" s="20"/>
      <c r="F184" s="24"/>
      <c r="G184" s="25"/>
      <c r="H184" s="20" t="s">
        <v>215</v>
      </c>
      <c r="I184" s="20" t="s">
        <v>215</v>
      </c>
      <c r="J184" s="20" t="s">
        <v>215</v>
      </c>
      <c r="K184" s="24"/>
      <c r="L184" s="24"/>
      <c r="M184" s="24"/>
      <c r="N184" s="24"/>
      <c r="O184" s="26"/>
      <c r="P184" s="26"/>
      <c r="Q184" s="26"/>
      <c r="R184" s="26"/>
      <c r="S184" s="59"/>
      <c r="T184" s="60"/>
      <c r="U184" s="60"/>
      <c r="V184" s="60"/>
      <c r="W184" s="60"/>
      <c r="X184" s="61"/>
      <c r="Y184" s="61"/>
      <c r="Z184" s="61"/>
      <c r="AA184" s="61"/>
      <c r="AB184" s="60"/>
      <c r="AC184" s="60"/>
      <c r="AD184" s="60"/>
      <c r="AE184" s="60"/>
      <c r="AF184" s="62"/>
      <c r="AG184" s="62"/>
      <c r="AH184" s="62"/>
      <c r="AI184" s="62"/>
      <c r="AJ184" s="63"/>
      <c r="AK184" s="63"/>
      <c r="AL184" s="67"/>
      <c r="AM184" s="60"/>
      <c r="AN184" s="60"/>
      <c r="AO184" s="60"/>
      <c r="AP184" s="60"/>
      <c r="AQ184" s="60"/>
      <c r="AR184" s="60"/>
      <c r="AS184" s="60"/>
      <c r="AT184" s="60"/>
      <c r="AU184" s="64"/>
      <c r="AV184" s="20"/>
      <c r="AW184" s="65"/>
      <c r="AX184" s="66"/>
      <c r="AY184" s="20"/>
      <c r="AZ184" s="20"/>
      <c r="BA184" s="20"/>
      <c r="BB184" s="20"/>
      <c r="BC184" s="20"/>
      <c r="BD184" s="20"/>
      <c r="BE184" s="20"/>
      <c r="BF184" s="20"/>
    </row>
    <row r="185" spans="1:58" s="40" customFormat="1" ht="15.75" hidden="1" x14ac:dyDescent="0.25">
      <c r="A185" s="23"/>
      <c r="B185" s="23"/>
      <c r="C185" s="23"/>
      <c r="D185" s="23"/>
      <c r="E185" s="20"/>
      <c r="F185" s="24"/>
      <c r="G185" s="25"/>
      <c r="H185" s="20" t="s">
        <v>215</v>
      </c>
      <c r="I185" s="20" t="s">
        <v>215</v>
      </c>
      <c r="J185" s="20" t="s">
        <v>215</v>
      </c>
      <c r="K185" s="24"/>
      <c r="L185" s="24"/>
      <c r="M185" s="24"/>
      <c r="N185" s="24"/>
      <c r="O185" s="26"/>
      <c r="P185" s="26"/>
      <c r="Q185" s="26"/>
      <c r="R185" s="26"/>
      <c r="S185" s="59"/>
      <c r="T185" s="60"/>
      <c r="U185" s="60"/>
      <c r="V185" s="60"/>
      <c r="W185" s="60"/>
      <c r="X185" s="61"/>
      <c r="Y185" s="61"/>
      <c r="Z185" s="61"/>
      <c r="AA185" s="61"/>
      <c r="AB185" s="60"/>
      <c r="AC185" s="60"/>
      <c r="AD185" s="60"/>
      <c r="AE185" s="60"/>
      <c r="AF185" s="62"/>
      <c r="AG185" s="62"/>
      <c r="AH185" s="62"/>
      <c r="AI185" s="62"/>
      <c r="AJ185" s="63"/>
      <c r="AK185" s="63"/>
      <c r="AL185" s="67"/>
      <c r="AM185" s="60"/>
      <c r="AN185" s="60"/>
      <c r="AO185" s="60"/>
      <c r="AP185" s="60"/>
      <c r="AQ185" s="60"/>
      <c r="AR185" s="60"/>
      <c r="AS185" s="60"/>
      <c r="AT185" s="60"/>
      <c r="AU185" s="64"/>
      <c r="AV185" s="20"/>
      <c r="AW185" s="65"/>
      <c r="AX185" s="66"/>
      <c r="AY185" s="20"/>
      <c r="AZ185" s="20"/>
      <c r="BA185" s="20"/>
      <c r="BB185" s="20"/>
      <c r="BC185" s="20"/>
      <c r="BD185" s="20"/>
      <c r="BE185" s="20"/>
      <c r="BF185" s="20"/>
    </row>
    <row r="186" spans="1:58" s="40" customFormat="1" ht="15.75" hidden="1" x14ac:dyDescent="0.25">
      <c r="A186" s="23"/>
      <c r="B186" s="23"/>
      <c r="C186" s="23"/>
      <c r="D186" s="23"/>
      <c r="E186" s="20"/>
      <c r="F186" s="24"/>
      <c r="G186" s="25"/>
      <c r="H186" s="20" t="s">
        <v>215</v>
      </c>
      <c r="I186" s="20" t="s">
        <v>215</v>
      </c>
      <c r="J186" s="20" t="s">
        <v>215</v>
      </c>
      <c r="K186" s="24"/>
      <c r="L186" s="24"/>
      <c r="M186" s="24"/>
      <c r="N186" s="24"/>
      <c r="O186" s="26"/>
      <c r="P186" s="26"/>
      <c r="Q186" s="26"/>
      <c r="R186" s="26"/>
      <c r="S186" s="59"/>
      <c r="T186" s="60"/>
      <c r="U186" s="60"/>
      <c r="V186" s="60"/>
      <c r="W186" s="60"/>
      <c r="X186" s="61"/>
      <c r="Y186" s="61"/>
      <c r="Z186" s="61"/>
      <c r="AA186" s="61"/>
      <c r="AB186" s="60"/>
      <c r="AC186" s="60"/>
      <c r="AD186" s="60"/>
      <c r="AE186" s="60"/>
      <c r="AF186" s="62"/>
      <c r="AG186" s="62"/>
      <c r="AH186" s="62"/>
      <c r="AI186" s="62"/>
      <c r="AJ186" s="63"/>
      <c r="AK186" s="63"/>
      <c r="AL186" s="67"/>
      <c r="AM186" s="60"/>
      <c r="AN186" s="60"/>
      <c r="AO186" s="60"/>
      <c r="AP186" s="60"/>
      <c r="AQ186" s="60"/>
      <c r="AR186" s="60"/>
      <c r="AS186" s="60"/>
      <c r="AT186" s="60"/>
      <c r="AU186" s="64"/>
      <c r="AV186" s="20"/>
      <c r="AW186" s="65"/>
      <c r="AX186" s="66"/>
      <c r="AY186" s="20"/>
      <c r="AZ186" s="20"/>
      <c r="BA186" s="20"/>
      <c r="BB186" s="20"/>
      <c r="BC186" s="20"/>
      <c r="BD186" s="20"/>
      <c r="BE186" s="20"/>
      <c r="BF186" s="20"/>
    </row>
    <row r="187" spans="1:58" s="40" customFormat="1" ht="15.75" hidden="1" x14ac:dyDescent="0.25">
      <c r="A187" s="23"/>
      <c r="B187" s="23"/>
      <c r="C187" s="23"/>
      <c r="D187" s="23"/>
      <c r="E187" s="20"/>
      <c r="F187" s="24"/>
      <c r="G187" s="25"/>
      <c r="H187" s="20" t="s">
        <v>215</v>
      </c>
      <c r="I187" s="20" t="s">
        <v>215</v>
      </c>
      <c r="J187" s="20" t="s">
        <v>215</v>
      </c>
      <c r="K187" s="24"/>
      <c r="L187" s="24"/>
      <c r="M187" s="24"/>
      <c r="N187" s="24"/>
      <c r="O187" s="26"/>
      <c r="P187" s="26"/>
      <c r="Q187" s="26"/>
      <c r="R187" s="26"/>
      <c r="S187" s="59"/>
      <c r="T187" s="60"/>
      <c r="U187" s="60"/>
      <c r="V187" s="60"/>
      <c r="W187" s="60"/>
      <c r="X187" s="61"/>
      <c r="Y187" s="61"/>
      <c r="Z187" s="61"/>
      <c r="AA187" s="61"/>
      <c r="AB187" s="60"/>
      <c r="AC187" s="60"/>
      <c r="AD187" s="60"/>
      <c r="AE187" s="60"/>
      <c r="AF187" s="62"/>
      <c r="AG187" s="62"/>
      <c r="AH187" s="62"/>
      <c r="AI187" s="62"/>
      <c r="AJ187" s="63"/>
      <c r="AK187" s="63"/>
      <c r="AL187" s="67"/>
      <c r="AM187" s="60"/>
      <c r="AN187" s="60"/>
      <c r="AO187" s="60"/>
      <c r="AP187" s="60"/>
      <c r="AQ187" s="60"/>
      <c r="AR187" s="60"/>
      <c r="AS187" s="60"/>
      <c r="AT187" s="60"/>
      <c r="AU187" s="64"/>
      <c r="AV187" s="20"/>
      <c r="AW187" s="65"/>
      <c r="AX187" s="66"/>
      <c r="AY187" s="20"/>
      <c r="AZ187" s="20"/>
      <c r="BA187" s="20"/>
      <c r="BB187" s="20"/>
      <c r="BC187" s="20"/>
      <c r="BD187" s="20"/>
      <c r="BE187" s="20"/>
      <c r="BF187" s="20"/>
    </row>
    <row r="188" spans="1:58" s="40" customFormat="1" ht="15.75" hidden="1" x14ac:dyDescent="0.25">
      <c r="A188" s="23"/>
      <c r="B188" s="23"/>
      <c r="C188" s="23"/>
      <c r="D188" s="23"/>
      <c r="E188" s="20"/>
      <c r="F188" s="24"/>
      <c r="G188" s="25"/>
      <c r="H188" s="20" t="s">
        <v>215</v>
      </c>
      <c r="I188" s="20" t="s">
        <v>215</v>
      </c>
      <c r="J188" s="20" t="s">
        <v>215</v>
      </c>
      <c r="K188" s="24"/>
      <c r="L188" s="24"/>
      <c r="M188" s="24"/>
      <c r="N188" s="24"/>
      <c r="O188" s="26"/>
      <c r="P188" s="26"/>
      <c r="Q188" s="26"/>
      <c r="R188" s="26"/>
      <c r="S188" s="59"/>
      <c r="T188" s="60"/>
      <c r="U188" s="60"/>
      <c r="V188" s="60"/>
      <c r="W188" s="60"/>
      <c r="X188" s="61"/>
      <c r="Y188" s="61"/>
      <c r="Z188" s="61"/>
      <c r="AA188" s="61"/>
      <c r="AB188" s="60"/>
      <c r="AC188" s="60"/>
      <c r="AD188" s="60"/>
      <c r="AE188" s="60"/>
      <c r="AF188" s="62"/>
      <c r="AG188" s="62"/>
      <c r="AH188" s="62"/>
      <c r="AI188" s="62"/>
      <c r="AJ188" s="63"/>
      <c r="AK188" s="63"/>
      <c r="AL188" s="67"/>
      <c r="AM188" s="60"/>
      <c r="AN188" s="60"/>
      <c r="AO188" s="60"/>
      <c r="AP188" s="60"/>
      <c r="AQ188" s="60"/>
      <c r="AR188" s="60"/>
      <c r="AS188" s="60"/>
      <c r="AT188" s="60"/>
      <c r="AU188" s="64"/>
      <c r="AV188" s="20"/>
      <c r="AW188" s="65"/>
      <c r="AX188" s="66"/>
      <c r="AY188" s="20"/>
      <c r="AZ188" s="20"/>
      <c r="BA188" s="20"/>
      <c r="BB188" s="20"/>
      <c r="BC188" s="20"/>
      <c r="BD188" s="20"/>
      <c r="BE188" s="20"/>
      <c r="BF188" s="20"/>
    </row>
    <row r="189" spans="1:58" s="40" customFormat="1" ht="15.75" hidden="1" x14ac:dyDescent="0.25">
      <c r="A189" s="23"/>
      <c r="B189" s="23"/>
      <c r="C189" s="23"/>
      <c r="D189" s="23"/>
      <c r="E189" s="20"/>
      <c r="F189" s="24"/>
      <c r="G189" s="25"/>
      <c r="H189" s="20" t="s">
        <v>215</v>
      </c>
      <c r="I189" s="20" t="s">
        <v>215</v>
      </c>
      <c r="J189" s="20" t="s">
        <v>215</v>
      </c>
      <c r="K189" s="24"/>
      <c r="L189" s="24"/>
      <c r="M189" s="24"/>
      <c r="N189" s="24"/>
      <c r="O189" s="26"/>
      <c r="P189" s="26"/>
      <c r="Q189" s="26"/>
      <c r="R189" s="26"/>
      <c r="S189" s="59"/>
      <c r="T189" s="60"/>
      <c r="U189" s="60"/>
      <c r="V189" s="60"/>
      <c r="W189" s="60"/>
      <c r="X189" s="61"/>
      <c r="Y189" s="61"/>
      <c r="Z189" s="61"/>
      <c r="AA189" s="61"/>
      <c r="AB189" s="60"/>
      <c r="AC189" s="60"/>
      <c r="AD189" s="60"/>
      <c r="AE189" s="60"/>
      <c r="AF189" s="62"/>
      <c r="AG189" s="62"/>
      <c r="AH189" s="62"/>
      <c r="AI189" s="62"/>
      <c r="AJ189" s="63"/>
      <c r="AK189" s="63"/>
      <c r="AL189" s="67"/>
      <c r="AM189" s="60"/>
      <c r="AN189" s="60"/>
      <c r="AO189" s="60"/>
      <c r="AP189" s="60"/>
      <c r="AQ189" s="60"/>
      <c r="AR189" s="60"/>
      <c r="AS189" s="60"/>
      <c r="AT189" s="60"/>
      <c r="AU189" s="64"/>
      <c r="AV189" s="20"/>
      <c r="AW189" s="65"/>
      <c r="AX189" s="66"/>
      <c r="AY189" s="20"/>
      <c r="AZ189" s="20"/>
      <c r="BA189" s="20"/>
      <c r="BB189" s="20"/>
      <c r="BC189" s="20"/>
      <c r="BD189" s="20"/>
      <c r="BE189" s="20"/>
      <c r="BF189" s="20"/>
    </row>
    <row r="190" spans="1:58" s="40" customFormat="1" ht="50.1" customHeight="1" x14ac:dyDescent="0.25">
      <c r="A190" s="23" t="s">
        <v>199</v>
      </c>
      <c r="B190" s="23" t="s">
        <v>200</v>
      </c>
      <c r="C190" s="23" t="s">
        <v>201</v>
      </c>
      <c r="D190" s="23" t="s">
        <v>202</v>
      </c>
      <c r="E190" s="20" t="s">
        <v>14</v>
      </c>
      <c r="F190" s="24">
        <v>105</v>
      </c>
      <c r="G190" s="25" t="s">
        <v>38</v>
      </c>
      <c r="H190" s="20" t="s">
        <v>96</v>
      </c>
      <c r="I190" s="20" t="s">
        <v>62</v>
      </c>
      <c r="J190" s="20" t="s">
        <v>37</v>
      </c>
      <c r="K190" s="24">
        <v>900</v>
      </c>
      <c r="L190" s="24">
        <v>450</v>
      </c>
      <c r="M190" s="24">
        <v>400</v>
      </c>
      <c r="N190" s="24">
        <v>300</v>
      </c>
      <c r="O190" s="26"/>
      <c r="P190" s="26"/>
      <c r="Q190" s="26"/>
      <c r="R190" s="26"/>
      <c r="S190" s="59" t="s">
        <v>38</v>
      </c>
      <c r="T190" s="60"/>
      <c r="U190" s="60"/>
      <c r="V190" s="60"/>
      <c r="W190" s="60"/>
      <c r="X190" s="61">
        <v>0</v>
      </c>
      <c r="Y190" s="61">
        <v>0</v>
      </c>
      <c r="Z190" s="61"/>
      <c r="AA190" s="61"/>
      <c r="AB190" s="60"/>
      <c r="AC190" s="60"/>
      <c r="AD190" s="60"/>
      <c r="AE190" s="60"/>
      <c r="AF190" s="62"/>
      <c r="AG190" s="62"/>
      <c r="AH190" s="62"/>
      <c r="AI190" s="62"/>
      <c r="AJ190" s="63">
        <v>5.95</v>
      </c>
      <c r="AK190" s="63"/>
      <c r="AL190" s="67" t="e">
        <v>#REF!</v>
      </c>
      <c r="AM190" s="60" t="e">
        <v>#REF!</v>
      </c>
      <c r="AN190" s="60" t="e">
        <v>#REF!</v>
      </c>
      <c r="AO190" s="60" t="e">
        <v>#REF!</v>
      </c>
      <c r="AP190" s="60" t="e">
        <v>#REF!</v>
      </c>
      <c r="AQ190" s="60" t="e">
        <v>#REF!</v>
      </c>
      <c r="AR190" s="60" t="e">
        <v>#REF!</v>
      </c>
      <c r="AS190" s="60" t="e">
        <v>#REF!</v>
      </c>
      <c r="AT190" s="60" t="e">
        <v>#REF!</v>
      </c>
      <c r="AU190" s="64"/>
      <c r="AV190" s="20" t="s">
        <v>14</v>
      </c>
      <c r="AW190" s="65"/>
      <c r="AX190" s="66">
        <v>180</v>
      </c>
      <c r="AY190" s="20"/>
      <c r="AZ190" s="20"/>
      <c r="BA190" s="20"/>
      <c r="BB190" s="20"/>
      <c r="BC190" s="20"/>
      <c r="BD190" s="20"/>
      <c r="BE190" s="20"/>
      <c r="BF190" s="20"/>
    </row>
    <row r="191" spans="1:58" s="40" customFormat="1" ht="50.1" hidden="1" customHeight="1" x14ac:dyDescent="0.25">
      <c r="A191" s="23"/>
      <c r="B191" s="23"/>
      <c r="C191" s="23"/>
      <c r="D191" s="23"/>
      <c r="E191" s="20"/>
      <c r="F191" s="24"/>
      <c r="G191" s="25"/>
      <c r="H191" s="20" t="s">
        <v>215</v>
      </c>
      <c r="I191" s="20" t="s">
        <v>215</v>
      </c>
      <c r="J191" s="20" t="s">
        <v>215</v>
      </c>
      <c r="K191" s="24"/>
      <c r="L191" s="24"/>
      <c r="M191" s="24"/>
      <c r="N191" s="24"/>
      <c r="O191" s="26"/>
      <c r="P191" s="26"/>
      <c r="Q191" s="26"/>
      <c r="R191" s="26"/>
      <c r="S191" s="59"/>
      <c r="T191" s="60"/>
      <c r="U191" s="60"/>
      <c r="V191" s="60"/>
      <c r="W191" s="60"/>
      <c r="X191" s="61"/>
      <c r="Y191" s="61"/>
      <c r="Z191" s="61"/>
      <c r="AA191" s="61"/>
      <c r="AB191" s="60"/>
      <c r="AC191" s="60"/>
      <c r="AD191" s="60"/>
      <c r="AE191" s="60"/>
      <c r="AF191" s="62"/>
      <c r="AG191" s="62"/>
      <c r="AH191" s="62"/>
      <c r="AI191" s="62"/>
      <c r="AJ191" s="63"/>
      <c r="AK191" s="63"/>
      <c r="AL191" s="67"/>
      <c r="AM191" s="60"/>
      <c r="AN191" s="60"/>
      <c r="AO191" s="60"/>
      <c r="AP191" s="60"/>
      <c r="AQ191" s="60"/>
      <c r="AR191" s="60"/>
      <c r="AS191" s="60"/>
      <c r="AT191" s="60"/>
      <c r="AU191" s="64"/>
      <c r="AV191" s="20"/>
      <c r="AW191" s="65"/>
      <c r="AX191" s="66"/>
      <c r="AY191" s="20"/>
      <c r="AZ191" s="20"/>
      <c r="BA191" s="20"/>
      <c r="BB191" s="20"/>
      <c r="BC191" s="20"/>
      <c r="BD191" s="20"/>
      <c r="BE191" s="20"/>
      <c r="BF191" s="20"/>
    </row>
    <row r="192" spans="1:58" s="40" customFormat="1" ht="50.1" hidden="1" customHeight="1" x14ac:dyDescent="0.25">
      <c r="A192" s="23"/>
      <c r="B192" s="23"/>
      <c r="C192" s="23"/>
      <c r="D192" s="23"/>
      <c r="E192" s="20"/>
      <c r="F192" s="24"/>
      <c r="G192" s="25"/>
      <c r="H192" s="20" t="s">
        <v>215</v>
      </c>
      <c r="I192" s="20" t="s">
        <v>215</v>
      </c>
      <c r="J192" s="20" t="s">
        <v>215</v>
      </c>
      <c r="K192" s="24"/>
      <c r="L192" s="24"/>
      <c r="M192" s="24"/>
      <c r="N192" s="24"/>
      <c r="O192" s="26"/>
      <c r="P192" s="26"/>
      <c r="Q192" s="26"/>
      <c r="R192" s="26"/>
      <c r="S192" s="59"/>
      <c r="T192" s="60"/>
      <c r="U192" s="60"/>
      <c r="V192" s="60"/>
      <c r="W192" s="60"/>
      <c r="X192" s="61"/>
      <c r="Y192" s="61"/>
      <c r="Z192" s="61"/>
      <c r="AA192" s="61"/>
      <c r="AB192" s="60"/>
      <c r="AC192" s="60"/>
      <c r="AD192" s="60"/>
      <c r="AE192" s="60"/>
      <c r="AF192" s="62"/>
      <c r="AG192" s="62"/>
      <c r="AH192" s="62"/>
      <c r="AI192" s="62"/>
      <c r="AJ192" s="63"/>
      <c r="AK192" s="63"/>
      <c r="AL192" s="67"/>
      <c r="AM192" s="60"/>
      <c r="AN192" s="60"/>
      <c r="AO192" s="60"/>
      <c r="AP192" s="60"/>
      <c r="AQ192" s="60"/>
      <c r="AR192" s="60"/>
      <c r="AS192" s="60"/>
      <c r="AT192" s="60"/>
      <c r="AU192" s="64"/>
      <c r="AV192" s="20"/>
      <c r="AW192" s="65"/>
      <c r="AX192" s="66"/>
      <c r="AY192" s="20"/>
      <c r="AZ192" s="20"/>
      <c r="BA192" s="20"/>
      <c r="BB192" s="20"/>
      <c r="BC192" s="20"/>
      <c r="BD192" s="20"/>
      <c r="BE192" s="20"/>
      <c r="BF192" s="20"/>
    </row>
    <row r="193" spans="1:58" s="40" customFormat="1" ht="50.1" hidden="1" customHeight="1" x14ac:dyDescent="0.25">
      <c r="A193" s="23"/>
      <c r="B193" s="23"/>
      <c r="C193" s="23"/>
      <c r="D193" s="23"/>
      <c r="E193" s="20"/>
      <c r="F193" s="24"/>
      <c r="G193" s="25"/>
      <c r="H193" s="20" t="s">
        <v>215</v>
      </c>
      <c r="I193" s="20" t="s">
        <v>215</v>
      </c>
      <c r="J193" s="20" t="s">
        <v>215</v>
      </c>
      <c r="K193" s="24"/>
      <c r="L193" s="24"/>
      <c r="M193" s="24"/>
      <c r="N193" s="24"/>
      <c r="O193" s="26"/>
      <c r="P193" s="26"/>
      <c r="Q193" s="26"/>
      <c r="R193" s="26"/>
      <c r="S193" s="59"/>
      <c r="T193" s="60"/>
      <c r="U193" s="60"/>
      <c r="V193" s="60"/>
      <c r="W193" s="60"/>
      <c r="X193" s="61"/>
      <c r="Y193" s="61"/>
      <c r="Z193" s="61"/>
      <c r="AA193" s="61"/>
      <c r="AB193" s="60"/>
      <c r="AC193" s="60"/>
      <c r="AD193" s="60"/>
      <c r="AE193" s="60"/>
      <c r="AF193" s="62"/>
      <c r="AG193" s="62"/>
      <c r="AH193" s="62"/>
      <c r="AI193" s="62"/>
      <c r="AJ193" s="63"/>
      <c r="AK193" s="63"/>
      <c r="AL193" s="67"/>
      <c r="AM193" s="60"/>
      <c r="AN193" s="60"/>
      <c r="AO193" s="60"/>
      <c r="AP193" s="60"/>
      <c r="AQ193" s="60"/>
      <c r="AR193" s="60"/>
      <c r="AS193" s="60"/>
      <c r="AT193" s="60"/>
      <c r="AU193" s="64"/>
      <c r="AV193" s="20"/>
      <c r="AW193" s="65"/>
      <c r="AX193" s="66"/>
      <c r="AY193" s="20"/>
      <c r="AZ193" s="20"/>
      <c r="BA193" s="20"/>
      <c r="BB193" s="20"/>
      <c r="BC193" s="20"/>
      <c r="BD193" s="20"/>
      <c r="BE193" s="20"/>
      <c r="BF193" s="20"/>
    </row>
    <row r="194" spans="1:58" s="40" customFormat="1" ht="50.1" hidden="1" customHeight="1" x14ac:dyDescent="0.25">
      <c r="A194" s="23"/>
      <c r="B194" s="23"/>
      <c r="C194" s="23"/>
      <c r="D194" s="23"/>
      <c r="E194" s="20"/>
      <c r="F194" s="24"/>
      <c r="G194" s="25"/>
      <c r="H194" s="20" t="s">
        <v>215</v>
      </c>
      <c r="I194" s="20" t="s">
        <v>215</v>
      </c>
      <c r="J194" s="20" t="s">
        <v>215</v>
      </c>
      <c r="K194" s="24"/>
      <c r="L194" s="24"/>
      <c r="M194" s="24"/>
      <c r="N194" s="24"/>
      <c r="O194" s="26"/>
      <c r="P194" s="26"/>
      <c r="Q194" s="26"/>
      <c r="R194" s="26"/>
      <c r="S194" s="59"/>
      <c r="T194" s="60"/>
      <c r="U194" s="60"/>
      <c r="V194" s="60"/>
      <c r="W194" s="60"/>
      <c r="X194" s="61"/>
      <c r="Y194" s="61"/>
      <c r="Z194" s="61"/>
      <c r="AA194" s="61"/>
      <c r="AB194" s="60"/>
      <c r="AC194" s="60"/>
      <c r="AD194" s="60"/>
      <c r="AE194" s="60"/>
      <c r="AF194" s="62"/>
      <c r="AG194" s="62"/>
      <c r="AH194" s="62"/>
      <c r="AI194" s="62"/>
      <c r="AJ194" s="63"/>
      <c r="AK194" s="63"/>
      <c r="AL194" s="67"/>
      <c r="AM194" s="60"/>
      <c r="AN194" s="60"/>
      <c r="AO194" s="60"/>
      <c r="AP194" s="60"/>
      <c r="AQ194" s="60"/>
      <c r="AR194" s="60"/>
      <c r="AS194" s="60"/>
      <c r="AT194" s="60"/>
      <c r="AU194" s="64"/>
      <c r="AV194" s="20"/>
      <c r="AW194" s="65"/>
      <c r="AX194" s="66"/>
      <c r="AY194" s="20"/>
      <c r="AZ194" s="20"/>
      <c r="BA194" s="20"/>
      <c r="BB194" s="20"/>
      <c r="BC194" s="20"/>
      <c r="BD194" s="20"/>
      <c r="BE194" s="20"/>
      <c r="BF194" s="20"/>
    </row>
    <row r="195" spans="1:58" s="40" customFormat="1" ht="50.1" hidden="1" customHeight="1" x14ac:dyDescent="0.25">
      <c r="A195" s="23"/>
      <c r="B195" s="23"/>
      <c r="C195" s="23"/>
      <c r="D195" s="23"/>
      <c r="E195" s="20"/>
      <c r="F195" s="24"/>
      <c r="G195" s="25"/>
      <c r="H195" s="20" t="s">
        <v>215</v>
      </c>
      <c r="I195" s="20" t="s">
        <v>215</v>
      </c>
      <c r="J195" s="20" t="s">
        <v>215</v>
      </c>
      <c r="K195" s="24"/>
      <c r="L195" s="24"/>
      <c r="M195" s="24"/>
      <c r="N195" s="24"/>
      <c r="O195" s="26"/>
      <c r="P195" s="26"/>
      <c r="Q195" s="26"/>
      <c r="R195" s="26"/>
      <c r="S195" s="59"/>
      <c r="T195" s="60"/>
      <c r="U195" s="60"/>
      <c r="V195" s="60"/>
      <c r="W195" s="60"/>
      <c r="X195" s="61"/>
      <c r="Y195" s="61"/>
      <c r="Z195" s="61"/>
      <c r="AA195" s="61"/>
      <c r="AB195" s="60"/>
      <c r="AC195" s="60"/>
      <c r="AD195" s="60"/>
      <c r="AE195" s="60"/>
      <c r="AF195" s="62"/>
      <c r="AG195" s="62"/>
      <c r="AH195" s="62"/>
      <c r="AI195" s="62"/>
      <c r="AJ195" s="63"/>
      <c r="AK195" s="63"/>
      <c r="AL195" s="67"/>
      <c r="AM195" s="60"/>
      <c r="AN195" s="60"/>
      <c r="AO195" s="60"/>
      <c r="AP195" s="60"/>
      <c r="AQ195" s="60"/>
      <c r="AR195" s="60"/>
      <c r="AS195" s="60"/>
      <c r="AT195" s="60"/>
      <c r="AU195" s="64"/>
      <c r="AV195" s="20"/>
      <c r="AW195" s="65"/>
      <c r="AX195" s="66"/>
      <c r="AY195" s="20"/>
      <c r="AZ195" s="20"/>
      <c r="BA195" s="20"/>
      <c r="BB195" s="20"/>
      <c r="BC195" s="20"/>
      <c r="BD195" s="20"/>
      <c r="BE195" s="20"/>
      <c r="BF195" s="20"/>
    </row>
    <row r="196" spans="1:58" s="40" customFormat="1" ht="50.1" hidden="1" customHeight="1" x14ac:dyDescent="0.25">
      <c r="A196" s="23"/>
      <c r="B196" s="23"/>
      <c r="C196" s="23"/>
      <c r="D196" s="23"/>
      <c r="E196" s="20"/>
      <c r="F196" s="24"/>
      <c r="G196" s="25"/>
      <c r="H196" s="20" t="s">
        <v>215</v>
      </c>
      <c r="I196" s="20" t="s">
        <v>215</v>
      </c>
      <c r="J196" s="20" t="s">
        <v>215</v>
      </c>
      <c r="K196" s="24"/>
      <c r="L196" s="24"/>
      <c r="M196" s="24"/>
      <c r="N196" s="24"/>
      <c r="O196" s="26"/>
      <c r="P196" s="26"/>
      <c r="Q196" s="26"/>
      <c r="R196" s="26"/>
      <c r="S196" s="59"/>
      <c r="T196" s="60"/>
      <c r="U196" s="60"/>
      <c r="V196" s="60"/>
      <c r="W196" s="60"/>
      <c r="X196" s="61"/>
      <c r="Y196" s="61"/>
      <c r="Z196" s="61"/>
      <c r="AA196" s="61"/>
      <c r="AB196" s="60"/>
      <c r="AC196" s="60"/>
      <c r="AD196" s="60"/>
      <c r="AE196" s="60"/>
      <c r="AF196" s="62"/>
      <c r="AG196" s="62"/>
      <c r="AH196" s="62"/>
      <c r="AI196" s="62"/>
      <c r="AJ196" s="63"/>
      <c r="AK196" s="63"/>
      <c r="AL196" s="67"/>
      <c r="AM196" s="60"/>
      <c r="AN196" s="60"/>
      <c r="AO196" s="60"/>
      <c r="AP196" s="60"/>
      <c r="AQ196" s="60"/>
      <c r="AR196" s="60"/>
      <c r="AS196" s="60"/>
      <c r="AT196" s="60"/>
      <c r="AU196" s="64"/>
      <c r="AV196" s="20"/>
      <c r="AW196" s="65"/>
      <c r="AX196" s="66"/>
      <c r="AY196" s="20"/>
      <c r="AZ196" s="20"/>
      <c r="BA196" s="20"/>
      <c r="BB196" s="20"/>
      <c r="BC196" s="20"/>
      <c r="BD196" s="20"/>
      <c r="BE196" s="20"/>
      <c r="BF196" s="20"/>
    </row>
    <row r="197" spans="1:58" s="40" customFormat="1" ht="47.25" x14ac:dyDescent="0.25">
      <c r="A197" s="23" t="s">
        <v>203</v>
      </c>
      <c r="B197" s="23" t="s">
        <v>204</v>
      </c>
      <c r="C197" s="23" t="s">
        <v>205</v>
      </c>
      <c r="D197" s="23" t="s">
        <v>206</v>
      </c>
      <c r="E197" s="20" t="s">
        <v>14</v>
      </c>
      <c r="F197" s="24">
        <v>106</v>
      </c>
      <c r="G197" s="25" t="s">
        <v>39</v>
      </c>
      <c r="H197" s="20" t="s">
        <v>37</v>
      </c>
      <c r="I197" s="20" t="s">
        <v>16</v>
      </c>
      <c r="J197" s="20" t="s">
        <v>232</v>
      </c>
      <c r="K197" s="24">
        <v>900</v>
      </c>
      <c r="L197" s="24">
        <v>450</v>
      </c>
      <c r="M197" s="24">
        <v>400</v>
      </c>
      <c r="N197" s="24">
        <v>300</v>
      </c>
      <c r="O197" s="26"/>
      <c r="P197" s="26"/>
      <c r="Q197" s="26"/>
      <c r="R197" s="26"/>
      <c r="S197" s="59" t="s">
        <v>39</v>
      </c>
      <c r="T197" s="60"/>
      <c r="U197" s="60"/>
      <c r="V197" s="60"/>
      <c r="W197" s="60"/>
      <c r="X197" s="61"/>
      <c r="Y197" s="61"/>
      <c r="Z197" s="61"/>
      <c r="AA197" s="61"/>
      <c r="AB197" s="60"/>
      <c r="AC197" s="60"/>
      <c r="AD197" s="60"/>
      <c r="AE197" s="60"/>
      <c r="AF197" s="62"/>
      <c r="AG197" s="62"/>
      <c r="AH197" s="62"/>
      <c r="AI197" s="62"/>
      <c r="AJ197" s="63">
        <v>5.95</v>
      </c>
      <c r="AK197" s="63"/>
      <c r="AL197" s="67" t="e">
        <v>#REF!</v>
      </c>
      <c r="AM197" s="60" t="e">
        <v>#REF!</v>
      </c>
      <c r="AN197" s="60" t="e">
        <v>#REF!</v>
      </c>
      <c r="AO197" s="60" t="e">
        <v>#REF!</v>
      </c>
      <c r="AP197" s="60" t="e">
        <v>#REF!</v>
      </c>
      <c r="AQ197" s="60" t="e">
        <v>#REF!</v>
      </c>
      <c r="AR197" s="60" t="e">
        <v>#REF!</v>
      </c>
      <c r="AS197" s="60" t="e">
        <v>#REF!</v>
      </c>
      <c r="AT197" s="60" t="e">
        <v>#REF!</v>
      </c>
      <c r="AU197" s="64"/>
      <c r="AV197" s="20" t="s">
        <v>14</v>
      </c>
      <c r="AW197" s="65"/>
      <c r="AX197" s="66">
        <v>180</v>
      </c>
      <c r="AY197" s="20"/>
      <c r="AZ197" s="20"/>
      <c r="BA197" s="20"/>
      <c r="BB197" s="20"/>
      <c r="BC197" s="20"/>
      <c r="BD197" s="20"/>
      <c r="BE197" s="20"/>
      <c r="BF197" s="20"/>
    </row>
    <row r="198" spans="1:58" s="40" customFormat="1" ht="15.75" hidden="1" x14ac:dyDescent="0.25">
      <c r="A198" s="23"/>
      <c r="B198" s="23"/>
      <c r="C198" s="23"/>
      <c r="D198" s="23"/>
      <c r="E198" s="20"/>
      <c r="F198" s="24"/>
      <c r="G198" s="25"/>
      <c r="H198" s="20" t="s">
        <v>215</v>
      </c>
      <c r="I198" s="20" t="s">
        <v>215</v>
      </c>
      <c r="J198" s="20" t="s">
        <v>215</v>
      </c>
      <c r="K198" s="24"/>
      <c r="L198" s="24"/>
      <c r="M198" s="24"/>
      <c r="N198" s="24"/>
      <c r="O198" s="26"/>
      <c r="P198" s="26"/>
      <c r="Q198" s="26"/>
      <c r="R198" s="26"/>
      <c r="S198" s="59"/>
      <c r="T198" s="60"/>
      <c r="U198" s="60"/>
      <c r="V198" s="60"/>
      <c r="W198" s="60"/>
      <c r="X198" s="61"/>
      <c r="Y198" s="61"/>
      <c r="Z198" s="61"/>
      <c r="AA198" s="61"/>
      <c r="AB198" s="60"/>
      <c r="AC198" s="60"/>
      <c r="AD198" s="60"/>
      <c r="AE198" s="60"/>
      <c r="AF198" s="62"/>
      <c r="AG198" s="62"/>
      <c r="AH198" s="62"/>
      <c r="AI198" s="62"/>
      <c r="AJ198" s="63"/>
      <c r="AK198" s="63"/>
      <c r="AL198" s="67"/>
      <c r="AM198" s="60"/>
      <c r="AN198" s="60"/>
      <c r="AO198" s="60"/>
      <c r="AP198" s="60"/>
      <c r="AQ198" s="60"/>
      <c r="AR198" s="60"/>
      <c r="AS198" s="60"/>
      <c r="AT198" s="60"/>
      <c r="AU198" s="64"/>
      <c r="AV198" s="20"/>
      <c r="AW198" s="65"/>
      <c r="AX198" s="66"/>
      <c r="AY198" s="20"/>
      <c r="AZ198" s="20"/>
      <c r="BA198" s="20"/>
      <c r="BB198" s="20"/>
      <c r="BC198" s="20"/>
      <c r="BD198" s="20"/>
      <c r="BE198" s="20"/>
      <c r="BF198" s="20"/>
    </row>
    <row r="199" spans="1:58" s="40" customFormat="1" ht="15.75" hidden="1" x14ac:dyDescent="0.25">
      <c r="A199" s="23"/>
      <c r="B199" s="23"/>
      <c r="C199" s="23"/>
      <c r="D199" s="23"/>
      <c r="E199" s="20"/>
      <c r="F199" s="24"/>
      <c r="G199" s="25"/>
      <c r="H199" s="20" t="s">
        <v>215</v>
      </c>
      <c r="I199" s="20" t="s">
        <v>215</v>
      </c>
      <c r="J199" s="20" t="s">
        <v>215</v>
      </c>
      <c r="K199" s="24"/>
      <c r="L199" s="24"/>
      <c r="M199" s="24"/>
      <c r="N199" s="24"/>
      <c r="O199" s="26"/>
      <c r="P199" s="26"/>
      <c r="Q199" s="26"/>
      <c r="R199" s="26"/>
      <c r="S199" s="59"/>
      <c r="T199" s="60"/>
      <c r="U199" s="60"/>
      <c r="V199" s="60"/>
      <c r="W199" s="60"/>
      <c r="X199" s="61"/>
      <c r="Y199" s="61"/>
      <c r="Z199" s="61"/>
      <c r="AA199" s="61"/>
      <c r="AB199" s="60"/>
      <c r="AC199" s="60"/>
      <c r="AD199" s="60"/>
      <c r="AE199" s="60"/>
      <c r="AF199" s="62"/>
      <c r="AG199" s="62"/>
      <c r="AH199" s="62"/>
      <c r="AI199" s="62"/>
      <c r="AJ199" s="63"/>
      <c r="AK199" s="63"/>
      <c r="AL199" s="67"/>
      <c r="AM199" s="60"/>
      <c r="AN199" s="60"/>
      <c r="AO199" s="60"/>
      <c r="AP199" s="60"/>
      <c r="AQ199" s="60"/>
      <c r="AR199" s="60"/>
      <c r="AS199" s="60"/>
      <c r="AT199" s="60"/>
      <c r="AU199" s="64"/>
      <c r="AV199" s="20"/>
      <c r="AW199" s="65"/>
      <c r="AX199" s="66"/>
      <c r="AY199" s="20"/>
      <c r="AZ199" s="20"/>
      <c r="BA199" s="20"/>
      <c r="BB199" s="20"/>
      <c r="BC199" s="20"/>
      <c r="BD199" s="20"/>
      <c r="BE199" s="20"/>
      <c r="BF199" s="20"/>
    </row>
    <row r="200" spans="1:58" s="40" customFormat="1" ht="15.75" hidden="1" x14ac:dyDescent="0.25">
      <c r="A200" s="23"/>
      <c r="B200" s="23"/>
      <c r="C200" s="23"/>
      <c r="D200" s="23"/>
      <c r="E200" s="20"/>
      <c r="F200" s="24"/>
      <c r="G200" s="25"/>
      <c r="H200" s="20" t="s">
        <v>215</v>
      </c>
      <c r="I200" s="20" t="s">
        <v>215</v>
      </c>
      <c r="J200" s="20" t="s">
        <v>215</v>
      </c>
      <c r="K200" s="24"/>
      <c r="L200" s="24"/>
      <c r="M200" s="24"/>
      <c r="N200" s="24"/>
      <c r="O200" s="26"/>
      <c r="P200" s="26"/>
      <c r="Q200" s="26"/>
      <c r="R200" s="26"/>
      <c r="S200" s="59"/>
      <c r="T200" s="60"/>
      <c r="U200" s="60"/>
      <c r="V200" s="60"/>
      <c r="W200" s="60"/>
      <c r="X200" s="61"/>
      <c r="Y200" s="61"/>
      <c r="Z200" s="61"/>
      <c r="AA200" s="61"/>
      <c r="AB200" s="60"/>
      <c r="AC200" s="60"/>
      <c r="AD200" s="60"/>
      <c r="AE200" s="60"/>
      <c r="AF200" s="62"/>
      <c r="AG200" s="62"/>
      <c r="AH200" s="62"/>
      <c r="AI200" s="62"/>
      <c r="AJ200" s="63"/>
      <c r="AK200" s="63"/>
      <c r="AL200" s="67"/>
      <c r="AM200" s="60"/>
      <c r="AN200" s="60"/>
      <c r="AO200" s="60"/>
      <c r="AP200" s="60"/>
      <c r="AQ200" s="60"/>
      <c r="AR200" s="60"/>
      <c r="AS200" s="60"/>
      <c r="AT200" s="60"/>
      <c r="AU200" s="64"/>
      <c r="AV200" s="20"/>
      <c r="AW200" s="65"/>
      <c r="AX200" s="66"/>
      <c r="AY200" s="20"/>
      <c r="AZ200" s="20"/>
      <c r="BA200" s="20"/>
      <c r="BB200" s="20"/>
      <c r="BC200" s="20"/>
      <c r="BD200" s="20"/>
      <c r="BE200" s="20"/>
      <c r="BF200" s="20"/>
    </row>
    <row r="201" spans="1:58" s="40" customFormat="1" ht="15.75" hidden="1" x14ac:dyDescent="0.25">
      <c r="A201" s="23"/>
      <c r="B201" s="23"/>
      <c r="C201" s="23"/>
      <c r="D201" s="23"/>
      <c r="E201" s="20"/>
      <c r="F201" s="24"/>
      <c r="G201" s="25"/>
      <c r="H201" s="20" t="s">
        <v>215</v>
      </c>
      <c r="I201" s="20" t="s">
        <v>215</v>
      </c>
      <c r="J201" s="20" t="s">
        <v>215</v>
      </c>
      <c r="K201" s="24"/>
      <c r="L201" s="24"/>
      <c r="M201" s="24"/>
      <c r="N201" s="24"/>
      <c r="O201" s="26"/>
      <c r="P201" s="26"/>
      <c r="Q201" s="26"/>
      <c r="R201" s="26"/>
      <c r="S201" s="59"/>
      <c r="T201" s="60"/>
      <c r="U201" s="60"/>
      <c r="V201" s="60"/>
      <c r="W201" s="60"/>
      <c r="X201" s="61"/>
      <c r="Y201" s="61"/>
      <c r="Z201" s="61"/>
      <c r="AA201" s="61"/>
      <c r="AB201" s="60"/>
      <c r="AC201" s="60"/>
      <c r="AD201" s="60"/>
      <c r="AE201" s="60"/>
      <c r="AF201" s="62"/>
      <c r="AG201" s="62"/>
      <c r="AH201" s="62"/>
      <c r="AI201" s="62"/>
      <c r="AJ201" s="63"/>
      <c r="AK201" s="63"/>
      <c r="AL201" s="67"/>
      <c r="AM201" s="60"/>
      <c r="AN201" s="60"/>
      <c r="AO201" s="60"/>
      <c r="AP201" s="60"/>
      <c r="AQ201" s="60"/>
      <c r="AR201" s="60"/>
      <c r="AS201" s="60"/>
      <c r="AT201" s="60"/>
      <c r="AU201" s="64"/>
      <c r="AV201" s="20"/>
      <c r="AW201" s="65"/>
      <c r="AX201" s="66"/>
      <c r="AY201" s="20"/>
      <c r="AZ201" s="20"/>
      <c r="BA201" s="20"/>
      <c r="BB201" s="20"/>
      <c r="BC201" s="20"/>
      <c r="BD201" s="20"/>
      <c r="BE201" s="20"/>
      <c r="BF201" s="20"/>
    </row>
    <row r="202" spans="1:58" s="40" customFormat="1" ht="15.75" hidden="1" x14ac:dyDescent="0.25">
      <c r="A202" s="23"/>
      <c r="B202" s="23"/>
      <c r="C202" s="23"/>
      <c r="D202" s="23"/>
      <c r="E202" s="20"/>
      <c r="F202" s="24"/>
      <c r="G202" s="25"/>
      <c r="H202" s="20" t="s">
        <v>215</v>
      </c>
      <c r="I202" s="20" t="s">
        <v>215</v>
      </c>
      <c r="J202" s="20" t="s">
        <v>215</v>
      </c>
      <c r="K202" s="24"/>
      <c r="L202" s="24"/>
      <c r="M202" s="24"/>
      <c r="N202" s="24"/>
      <c r="O202" s="26"/>
      <c r="P202" s="26"/>
      <c r="Q202" s="26"/>
      <c r="R202" s="26"/>
      <c r="S202" s="59"/>
      <c r="T202" s="60"/>
      <c r="U202" s="60"/>
      <c r="V202" s="60"/>
      <c r="W202" s="60"/>
      <c r="X202" s="61"/>
      <c r="Y202" s="61"/>
      <c r="Z202" s="61"/>
      <c r="AA202" s="61"/>
      <c r="AB202" s="60"/>
      <c r="AC202" s="60"/>
      <c r="AD202" s="60"/>
      <c r="AE202" s="60"/>
      <c r="AF202" s="62"/>
      <c r="AG202" s="62"/>
      <c r="AH202" s="62"/>
      <c r="AI202" s="62"/>
      <c r="AJ202" s="63"/>
      <c r="AK202" s="63"/>
      <c r="AL202" s="67"/>
      <c r="AM202" s="60"/>
      <c r="AN202" s="60"/>
      <c r="AO202" s="60"/>
      <c r="AP202" s="60"/>
      <c r="AQ202" s="60"/>
      <c r="AR202" s="60"/>
      <c r="AS202" s="60"/>
      <c r="AT202" s="60"/>
      <c r="AU202" s="64"/>
      <c r="AV202" s="20"/>
      <c r="AW202" s="65"/>
      <c r="AX202" s="66"/>
      <c r="AY202" s="20"/>
      <c r="AZ202" s="20"/>
      <c r="BA202" s="20"/>
      <c r="BB202" s="20"/>
      <c r="BC202" s="20"/>
      <c r="BD202" s="20"/>
      <c r="BE202" s="20"/>
      <c r="BF202" s="20"/>
    </row>
    <row r="203" spans="1:58" s="40" customFormat="1" ht="15.75" hidden="1" x14ac:dyDescent="0.25">
      <c r="A203" s="23"/>
      <c r="B203" s="23"/>
      <c r="C203" s="23"/>
      <c r="D203" s="23"/>
      <c r="E203" s="20"/>
      <c r="F203" s="24"/>
      <c r="G203" s="25"/>
      <c r="H203" s="20" t="s">
        <v>215</v>
      </c>
      <c r="I203" s="20" t="s">
        <v>215</v>
      </c>
      <c r="J203" s="20" t="s">
        <v>215</v>
      </c>
      <c r="K203" s="24"/>
      <c r="L203" s="24"/>
      <c r="M203" s="24"/>
      <c r="N203" s="24"/>
      <c r="O203" s="26"/>
      <c r="P203" s="26"/>
      <c r="Q203" s="26"/>
      <c r="R203" s="26"/>
      <c r="S203" s="59"/>
      <c r="T203" s="60"/>
      <c r="U203" s="60"/>
      <c r="V203" s="60"/>
      <c r="W203" s="60"/>
      <c r="X203" s="61"/>
      <c r="Y203" s="61"/>
      <c r="Z203" s="61"/>
      <c r="AA203" s="61"/>
      <c r="AB203" s="60"/>
      <c r="AC203" s="60"/>
      <c r="AD203" s="60"/>
      <c r="AE203" s="60"/>
      <c r="AF203" s="62"/>
      <c r="AG203" s="62"/>
      <c r="AH203" s="62"/>
      <c r="AI203" s="62"/>
      <c r="AJ203" s="63"/>
      <c r="AK203" s="63"/>
      <c r="AL203" s="67"/>
      <c r="AM203" s="60"/>
      <c r="AN203" s="60"/>
      <c r="AO203" s="60"/>
      <c r="AP203" s="60"/>
      <c r="AQ203" s="60"/>
      <c r="AR203" s="60"/>
      <c r="AS203" s="60"/>
      <c r="AT203" s="60"/>
      <c r="AU203" s="64"/>
      <c r="AV203" s="20"/>
      <c r="AW203" s="65"/>
      <c r="AX203" s="66"/>
      <c r="AY203" s="20"/>
      <c r="AZ203" s="20"/>
      <c r="BA203" s="20"/>
      <c r="BB203" s="20"/>
      <c r="BC203" s="20"/>
      <c r="BD203" s="20"/>
      <c r="BE203" s="20"/>
      <c r="BF203" s="20"/>
    </row>
    <row r="204" spans="1:58" s="20" customFormat="1" ht="47.25" x14ac:dyDescent="0.25">
      <c r="A204" s="23" t="s">
        <v>207</v>
      </c>
      <c r="B204" s="23" t="s">
        <v>208</v>
      </c>
      <c r="C204" s="23" t="s">
        <v>209</v>
      </c>
      <c r="D204" s="23" t="s">
        <v>210</v>
      </c>
      <c r="E204" s="20" t="s">
        <v>14</v>
      </c>
      <c r="F204" s="24">
        <v>20</v>
      </c>
      <c r="G204" s="25" t="s">
        <v>27</v>
      </c>
      <c r="H204" s="20" t="s">
        <v>62</v>
      </c>
      <c r="I204" s="20" t="s">
        <v>16</v>
      </c>
      <c r="J204" s="20" t="s">
        <v>233</v>
      </c>
      <c r="K204" s="26">
        <v>2000</v>
      </c>
      <c r="L204" s="24">
        <v>900</v>
      </c>
      <c r="M204" s="24">
        <v>600</v>
      </c>
      <c r="N204" s="24">
        <v>450</v>
      </c>
      <c r="O204" s="26"/>
      <c r="P204" s="26"/>
      <c r="Q204" s="26"/>
      <c r="R204" s="26"/>
      <c r="S204" s="59" t="s">
        <v>27</v>
      </c>
      <c r="T204" s="60"/>
      <c r="U204" s="60"/>
      <c r="V204" s="60"/>
      <c r="W204" s="60"/>
      <c r="X204" s="61"/>
      <c r="Y204" s="61"/>
      <c r="Z204" s="61"/>
      <c r="AA204" s="61"/>
      <c r="AB204" s="60"/>
      <c r="AC204" s="60"/>
      <c r="AD204" s="60"/>
      <c r="AE204" s="60"/>
      <c r="AF204" s="62"/>
      <c r="AG204" s="62"/>
      <c r="AH204" s="62"/>
      <c r="AI204" s="62"/>
      <c r="AJ204" s="63">
        <v>2.54</v>
      </c>
      <c r="AK204" s="63"/>
      <c r="AL204" s="67" t="e">
        <v>#REF!</v>
      </c>
      <c r="AM204" s="60" t="e">
        <v>#REF!</v>
      </c>
      <c r="AN204" s="60" t="e">
        <v>#REF!</v>
      </c>
      <c r="AO204" s="60" t="e">
        <v>#REF!</v>
      </c>
      <c r="AP204" s="60" t="e">
        <v>#REF!</v>
      </c>
      <c r="AQ204" s="60" t="e">
        <v>#REF!</v>
      </c>
      <c r="AR204" s="60" t="e">
        <v>#REF!</v>
      </c>
      <c r="AS204" s="60" t="e">
        <v>#REF!</v>
      </c>
      <c r="AT204" s="60" t="e">
        <v>#REF!</v>
      </c>
      <c r="AU204" s="64"/>
      <c r="AV204" s="20" t="s">
        <v>14</v>
      </c>
      <c r="AW204" s="65"/>
      <c r="AX204" s="66"/>
    </row>
    <row r="205" spans="1:58" s="20" customFormat="1" ht="15.75" hidden="1" x14ac:dyDescent="0.25">
      <c r="A205" s="23"/>
      <c r="B205" s="23"/>
      <c r="C205" s="23"/>
      <c r="D205" s="23"/>
      <c r="F205" s="24"/>
      <c r="G205" s="25"/>
      <c r="H205" s="20" t="s">
        <v>215</v>
      </c>
      <c r="I205" s="20" t="s">
        <v>215</v>
      </c>
      <c r="J205" s="20" t="s">
        <v>215</v>
      </c>
      <c r="K205" s="26"/>
      <c r="L205" s="24"/>
      <c r="M205" s="24"/>
      <c r="N205" s="24"/>
      <c r="O205" s="26"/>
      <c r="P205" s="26"/>
      <c r="Q205" s="26"/>
      <c r="R205" s="26"/>
      <c r="S205" s="59"/>
      <c r="T205" s="60"/>
      <c r="U205" s="60"/>
      <c r="V205" s="60"/>
      <c r="W205" s="60"/>
      <c r="X205" s="61"/>
      <c r="Y205" s="61"/>
      <c r="Z205" s="61"/>
      <c r="AA205" s="61"/>
      <c r="AB205" s="60"/>
      <c r="AC205" s="60"/>
      <c r="AD205" s="60"/>
      <c r="AE205" s="60"/>
      <c r="AF205" s="62"/>
      <c r="AG205" s="62"/>
      <c r="AH205" s="62"/>
      <c r="AI205" s="62"/>
      <c r="AJ205" s="63"/>
      <c r="AK205" s="63"/>
      <c r="AL205" s="67"/>
      <c r="AM205" s="60"/>
      <c r="AN205" s="60"/>
      <c r="AO205" s="60"/>
      <c r="AP205" s="60"/>
      <c r="AQ205" s="60"/>
      <c r="AR205" s="60"/>
      <c r="AS205" s="60"/>
      <c r="AT205" s="60"/>
      <c r="AU205" s="64"/>
      <c r="AW205" s="65"/>
      <c r="AX205" s="66"/>
    </row>
    <row r="206" spans="1:58" s="20" customFormat="1" ht="15.75" hidden="1" x14ac:dyDescent="0.25">
      <c r="A206" s="23"/>
      <c r="B206" s="23"/>
      <c r="C206" s="23"/>
      <c r="D206" s="23"/>
      <c r="F206" s="24"/>
      <c r="G206" s="25"/>
      <c r="H206" s="20" t="s">
        <v>215</v>
      </c>
      <c r="I206" s="20" t="s">
        <v>215</v>
      </c>
      <c r="J206" s="20" t="s">
        <v>215</v>
      </c>
      <c r="K206" s="26"/>
      <c r="L206" s="24"/>
      <c r="M206" s="24"/>
      <c r="N206" s="24"/>
      <c r="O206" s="26"/>
      <c r="P206" s="26"/>
      <c r="Q206" s="26"/>
      <c r="R206" s="26"/>
      <c r="S206" s="59"/>
      <c r="T206" s="60"/>
      <c r="U206" s="60"/>
      <c r="V206" s="60"/>
      <c r="W206" s="60"/>
      <c r="X206" s="61"/>
      <c r="Y206" s="61"/>
      <c r="Z206" s="61"/>
      <c r="AA206" s="61"/>
      <c r="AB206" s="60"/>
      <c r="AC206" s="60"/>
      <c r="AD206" s="60"/>
      <c r="AE206" s="60"/>
      <c r="AF206" s="62"/>
      <c r="AG206" s="62"/>
      <c r="AH206" s="62"/>
      <c r="AI206" s="62"/>
      <c r="AJ206" s="63"/>
      <c r="AK206" s="63"/>
      <c r="AL206" s="67"/>
      <c r="AM206" s="60"/>
      <c r="AN206" s="60"/>
      <c r="AO206" s="60"/>
      <c r="AP206" s="60"/>
      <c r="AQ206" s="60"/>
      <c r="AR206" s="60"/>
      <c r="AS206" s="60"/>
      <c r="AT206" s="60"/>
      <c r="AU206" s="64"/>
      <c r="AW206" s="65"/>
      <c r="AX206" s="66"/>
    </row>
    <row r="207" spans="1:58" s="20" customFormat="1" ht="15.75" hidden="1" x14ac:dyDescent="0.25">
      <c r="A207" s="23"/>
      <c r="B207" s="23"/>
      <c r="C207" s="23"/>
      <c r="D207" s="23"/>
      <c r="F207" s="24"/>
      <c r="G207" s="25"/>
      <c r="H207" s="20" t="s">
        <v>215</v>
      </c>
      <c r="I207" s="20" t="s">
        <v>215</v>
      </c>
      <c r="J207" s="20" t="s">
        <v>215</v>
      </c>
      <c r="K207" s="26"/>
      <c r="L207" s="24"/>
      <c r="M207" s="24"/>
      <c r="N207" s="24"/>
      <c r="O207" s="26"/>
      <c r="P207" s="26"/>
      <c r="Q207" s="26"/>
      <c r="R207" s="26"/>
      <c r="S207" s="59"/>
      <c r="T207" s="60"/>
      <c r="U207" s="60"/>
      <c r="V207" s="60"/>
      <c r="W207" s="60"/>
      <c r="X207" s="61"/>
      <c r="Y207" s="61"/>
      <c r="Z207" s="61"/>
      <c r="AA207" s="61"/>
      <c r="AB207" s="60"/>
      <c r="AC207" s="60"/>
      <c r="AD207" s="60"/>
      <c r="AE207" s="60"/>
      <c r="AF207" s="62"/>
      <c r="AG207" s="62"/>
      <c r="AH207" s="62"/>
      <c r="AI207" s="62"/>
      <c r="AJ207" s="63"/>
      <c r="AK207" s="63"/>
      <c r="AL207" s="67"/>
      <c r="AM207" s="60"/>
      <c r="AN207" s="60"/>
      <c r="AO207" s="60"/>
      <c r="AP207" s="60"/>
      <c r="AQ207" s="60"/>
      <c r="AR207" s="60"/>
      <c r="AS207" s="60"/>
      <c r="AT207" s="60"/>
      <c r="AU207" s="64"/>
      <c r="AW207" s="65"/>
      <c r="AX207" s="66"/>
    </row>
    <row r="208" spans="1:58" s="20" customFormat="1" ht="15.75" hidden="1" x14ac:dyDescent="0.25">
      <c r="A208" s="23"/>
      <c r="B208" s="23"/>
      <c r="C208" s="23"/>
      <c r="D208" s="23"/>
      <c r="F208" s="24"/>
      <c r="G208" s="25"/>
      <c r="H208" s="20" t="s">
        <v>215</v>
      </c>
      <c r="I208" s="20" t="s">
        <v>215</v>
      </c>
      <c r="J208" s="20" t="s">
        <v>215</v>
      </c>
      <c r="K208" s="26"/>
      <c r="L208" s="24"/>
      <c r="M208" s="24"/>
      <c r="N208" s="24"/>
      <c r="O208" s="26"/>
      <c r="P208" s="26"/>
      <c r="Q208" s="26"/>
      <c r="R208" s="26"/>
      <c r="S208" s="59"/>
      <c r="T208" s="60"/>
      <c r="U208" s="60"/>
      <c r="V208" s="60"/>
      <c r="W208" s="60"/>
      <c r="X208" s="61"/>
      <c r="Y208" s="61"/>
      <c r="Z208" s="61"/>
      <c r="AA208" s="61"/>
      <c r="AB208" s="60"/>
      <c r="AC208" s="60"/>
      <c r="AD208" s="60"/>
      <c r="AE208" s="60"/>
      <c r="AF208" s="62"/>
      <c r="AG208" s="62"/>
      <c r="AH208" s="62"/>
      <c r="AI208" s="62"/>
      <c r="AJ208" s="63"/>
      <c r="AK208" s="63"/>
      <c r="AL208" s="67"/>
      <c r="AM208" s="60"/>
      <c r="AN208" s="60"/>
      <c r="AO208" s="60"/>
      <c r="AP208" s="60"/>
      <c r="AQ208" s="60"/>
      <c r="AR208" s="60"/>
      <c r="AS208" s="60"/>
      <c r="AT208" s="60"/>
      <c r="AU208" s="64"/>
      <c r="AW208" s="65"/>
      <c r="AX208" s="66"/>
    </row>
    <row r="209" spans="1:50" s="20" customFormat="1" ht="15.75" hidden="1" x14ac:dyDescent="0.25">
      <c r="A209" s="23"/>
      <c r="B209" s="23"/>
      <c r="C209" s="23"/>
      <c r="D209" s="23"/>
      <c r="F209" s="24"/>
      <c r="G209" s="25"/>
      <c r="H209" s="20" t="s">
        <v>215</v>
      </c>
      <c r="I209" s="20" t="s">
        <v>215</v>
      </c>
      <c r="J209" s="20" t="s">
        <v>215</v>
      </c>
      <c r="K209" s="26"/>
      <c r="L209" s="24"/>
      <c r="M209" s="24"/>
      <c r="N209" s="24"/>
      <c r="O209" s="26"/>
      <c r="P209" s="26"/>
      <c r="Q209" s="26"/>
      <c r="R209" s="26"/>
      <c r="S209" s="59"/>
      <c r="T209" s="60"/>
      <c r="U209" s="60"/>
      <c r="V209" s="60"/>
      <c r="W209" s="60"/>
      <c r="X209" s="61"/>
      <c r="Y209" s="61"/>
      <c r="Z209" s="61"/>
      <c r="AA209" s="61"/>
      <c r="AB209" s="60"/>
      <c r="AC209" s="60"/>
      <c r="AD209" s="60"/>
      <c r="AE209" s="60"/>
      <c r="AF209" s="62"/>
      <c r="AG209" s="62"/>
      <c r="AH209" s="62"/>
      <c r="AI209" s="62"/>
      <c r="AJ209" s="63"/>
      <c r="AK209" s="63"/>
      <c r="AL209" s="67"/>
      <c r="AM209" s="60"/>
      <c r="AN209" s="60"/>
      <c r="AO209" s="60"/>
      <c r="AP209" s="60"/>
      <c r="AQ209" s="60"/>
      <c r="AR209" s="60"/>
      <c r="AS209" s="60"/>
      <c r="AT209" s="60"/>
      <c r="AU209" s="64"/>
      <c r="AW209" s="65"/>
      <c r="AX209" s="66"/>
    </row>
    <row r="210" spans="1:50" s="20" customFormat="1" ht="15.75" hidden="1" x14ac:dyDescent="0.25">
      <c r="A210" s="23"/>
      <c r="B210" s="23"/>
      <c r="C210" s="23"/>
      <c r="D210" s="23"/>
      <c r="F210" s="24"/>
      <c r="G210" s="25"/>
      <c r="H210" s="20" t="s">
        <v>215</v>
      </c>
      <c r="I210" s="20" t="s">
        <v>215</v>
      </c>
      <c r="J210" s="20" t="s">
        <v>215</v>
      </c>
      <c r="K210" s="26"/>
      <c r="L210" s="24"/>
      <c r="M210" s="24"/>
      <c r="N210" s="24"/>
      <c r="O210" s="26"/>
      <c r="P210" s="26"/>
      <c r="Q210" s="26"/>
      <c r="R210" s="26"/>
      <c r="S210" s="59"/>
      <c r="T210" s="60"/>
      <c r="U210" s="60"/>
      <c r="V210" s="60"/>
      <c r="W210" s="60"/>
      <c r="X210" s="61"/>
      <c r="Y210" s="61"/>
      <c r="Z210" s="61"/>
      <c r="AA210" s="61"/>
      <c r="AB210" s="60"/>
      <c r="AC210" s="60"/>
      <c r="AD210" s="60"/>
      <c r="AE210" s="60"/>
      <c r="AF210" s="62"/>
      <c r="AG210" s="62"/>
      <c r="AH210" s="62"/>
      <c r="AI210" s="62"/>
      <c r="AJ210" s="63"/>
      <c r="AK210" s="63"/>
      <c r="AL210" s="67"/>
      <c r="AM210" s="60"/>
      <c r="AN210" s="60"/>
      <c r="AO210" s="60"/>
      <c r="AP210" s="60"/>
      <c r="AQ210" s="60"/>
      <c r="AR210" s="60"/>
      <c r="AS210" s="60"/>
      <c r="AT210" s="60"/>
      <c r="AU210" s="64"/>
      <c r="AW210" s="65"/>
      <c r="AX210" s="66"/>
    </row>
    <row r="211" spans="1:50" s="20" customFormat="1" ht="15.75" x14ac:dyDescent="0.25">
      <c r="A211" s="23" t="s">
        <v>211</v>
      </c>
      <c r="B211" s="23" t="s">
        <v>212</v>
      </c>
      <c r="C211" s="23" t="s">
        <v>213</v>
      </c>
      <c r="D211" s="23" t="s">
        <v>214</v>
      </c>
      <c r="E211" s="20" t="s">
        <v>14</v>
      </c>
      <c r="F211" s="24">
        <v>21</v>
      </c>
      <c r="G211" s="25" t="s">
        <v>28</v>
      </c>
      <c r="H211" s="20" t="s">
        <v>97</v>
      </c>
      <c r="I211" s="20" t="s">
        <v>16</v>
      </c>
      <c r="J211" s="20" t="s">
        <v>232</v>
      </c>
      <c r="K211" s="24">
        <v>1300</v>
      </c>
      <c r="L211" s="24">
        <v>650</v>
      </c>
      <c r="M211" s="24">
        <v>500</v>
      </c>
      <c r="N211" s="24">
        <v>400</v>
      </c>
      <c r="O211" s="26"/>
      <c r="P211" s="26"/>
      <c r="Q211" s="26"/>
      <c r="R211" s="26"/>
      <c r="S211" s="59" t="s">
        <v>28</v>
      </c>
      <c r="T211" s="60"/>
      <c r="U211" s="60"/>
      <c r="V211" s="60"/>
      <c r="W211" s="60"/>
      <c r="X211" s="61"/>
      <c r="Y211" s="61"/>
      <c r="Z211" s="61"/>
      <c r="AA211" s="61"/>
      <c r="AB211" s="60"/>
      <c r="AC211" s="60"/>
      <c r="AD211" s="60"/>
      <c r="AE211" s="60"/>
      <c r="AF211" s="62"/>
      <c r="AG211" s="62"/>
      <c r="AH211" s="62"/>
      <c r="AI211" s="62"/>
      <c r="AJ211" s="63">
        <v>4.29</v>
      </c>
      <c r="AK211" s="63"/>
      <c r="AL211" s="67" t="e">
        <v>#REF!</v>
      </c>
      <c r="AM211" s="60" t="e">
        <v>#REF!</v>
      </c>
      <c r="AN211" s="60" t="e">
        <v>#REF!</v>
      </c>
      <c r="AO211" s="60" t="e">
        <v>#REF!</v>
      </c>
      <c r="AP211" s="60" t="e">
        <v>#REF!</v>
      </c>
      <c r="AQ211" s="60" t="e">
        <v>#REF!</v>
      </c>
      <c r="AR211" s="60" t="e">
        <v>#REF!</v>
      </c>
      <c r="AS211" s="60" t="e">
        <v>#REF!</v>
      </c>
      <c r="AT211" s="60" t="e">
        <v>#REF!</v>
      </c>
      <c r="AU211" s="64"/>
      <c r="AV211" s="20" t="s">
        <v>14</v>
      </c>
      <c r="AW211" s="65"/>
      <c r="AX211" s="66">
        <v>240</v>
      </c>
    </row>
    <row r="212" spans="1:50" s="20" customFormat="1" ht="15.75" hidden="1" x14ac:dyDescent="0.25">
      <c r="A212" s="23"/>
      <c r="B212" s="23"/>
      <c r="C212" s="23"/>
      <c r="D212" s="23"/>
      <c r="F212" s="24"/>
      <c r="G212" s="25"/>
      <c r="H212" s="20" t="s">
        <v>215</v>
      </c>
      <c r="I212" s="20" t="s">
        <v>215</v>
      </c>
      <c r="J212" s="20" t="s">
        <v>215</v>
      </c>
      <c r="K212" s="24"/>
      <c r="L212" s="24"/>
      <c r="M212" s="24"/>
      <c r="N212" s="24"/>
      <c r="O212" s="26"/>
      <c r="P212" s="26"/>
      <c r="Q212" s="26"/>
      <c r="R212" s="26"/>
      <c r="S212" s="59"/>
      <c r="T212" s="60"/>
      <c r="U212" s="60"/>
      <c r="V212" s="60"/>
      <c r="W212" s="60"/>
      <c r="X212" s="61"/>
      <c r="Y212" s="61"/>
      <c r="Z212" s="61"/>
      <c r="AA212" s="61"/>
      <c r="AB212" s="60"/>
      <c r="AC212" s="60"/>
      <c r="AD212" s="60"/>
      <c r="AE212" s="60"/>
      <c r="AF212" s="62"/>
      <c r="AG212" s="62"/>
      <c r="AH212" s="62"/>
      <c r="AI212" s="62"/>
      <c r="AJ212" s="63"/>
      <c r="AK212" s="63"/>
      <c r="AL212" s="67"/>
      <c r="AM212" s="60"/>
      <c r="AN212" s="60"/>
      <c r="AO212" s="60"/>
      <c r="AP212" s="60"/>
      <c r="AQ212" s="60"/>
      <c r="AR212" s="60"/>
      <c r="AS212" s="60"/>
      <c r="AT212" s="60"/>
      <c r="AU212" s="64"/>
      <c r="AW212" s="65"/>
      <c r="AX212" s="66"/>
    </row>
    <row r="213" spans="1:50" s="20" customFormat="1" ht="15.75" hidden="1" x14ac:dyDescent="0.25">
      <c r="A213" s="23"/>
      <c r="B213" s="23"/>
      <c r="C213" s="23"/>
      <c r="D213" s="23"/>
      <c r="F213" s="24"/>
      <c r="G213" s="25"/>
      <c r="H213" s="20" t="s">
        <v>215</v>
      </c>
      <c r="I213" s="20" t="s">
        <v>215</v>
      </c>
      <c r="J213" s="20" t="s">
        <v>215</v>
      </c>
      <c r="K213" s="24"/>
      <c r="L213" s="24"/>
      <c r="M213" s="24"/>
      <c r="N213" s="24"/>
      <c r="O213" s="26"/>
      <c r="P213" s="26"/>
      <c r="Q213" s="26"/>
      <c r="R213" s="26"/>
      <c r="S213" s="59"/>
      <c r="T213" s="60"/>
      <c r="U213" s="60"/>
      <c r="V213" s="60"/>
      <c r="W213" s="60"/>
      <c r="X213" s="61"/>
      <c r="Y213" s="61"/>
      <c r="Z213" s="61"/>
      <c r="AA213" s="61"/>
      <c r="AB213" s="60"/>
      <c r="AC213" s="60"/>
      <c r="AD213" s="60"/>
      <c r="AE213" s="60"/>
      <c r="AF213" s="62"/>
      <c r="AG213" s="62"/>
      <c r="AH213" s="62"/>
      <c r="AI213" s="62"/>
      <c r="AJ213" s="63"/>
      <c r="AK213" s="63"/>
      <c r="AL213" s="67"/>
      <c r="AM213" s="60"/>
      <c r="AN213" s="60"/>
      <c r="AO213" s="60"/>
      <c r="AP213" s="60"/>
      <c r="AQ213" s="60"/>
      <c r="AR213" s="60"/>
      <c r="AS213" s="60"/>
      <c r="AT213" s="60"/>
      <c r="AU213" s="64"/>
      <c r="AW213" s="65"/>
      <c r="AX213" s="66"/>
    </row>
    <row r="214" spans="1:50" s="20" customFormat="1" ht="15.75" hidden="1" x14ac:dyDescent="0.25">
      <c r="A214" s="23"/>
      <c r="B214" s="23"/>
      <c r="C214" s="23"/>
      <c r="D214" s="23"/>
      <c r="F214" s="24"/>
      <c r="G214" s="25"/>
      <c r="H214" s="20" t="s">
        <v>215</v>
      </c>
      <c r="I214" s="20" t="s">
        <v>215</v>
      </c>
      <c r="J214" s="20" t="s">
        <v>215</v>
      </c>
      <c r="K214" s="24"/>
      <c r="L214" s="24"/>
      <c r="M214" s="24"/>
      <c r="N214" s="24"/>
      <c r="O214" s="26"/>
      <c r="P214" s="26"/>
      <c r="Q214" s="26"/>
      <c r="R214" s="26"/>
      <c r="S214" s="59"/>
      <c r="T214" s="60"/>
      <c r="U214" s="60"/>
      <c r="V214" s="60"/>
      <c r="W214" s="60"/>
      <c r="X214" s="61"/>
      <c r="Y214" s="61"/>
      <c r="Z214" s="61"/>
      <c r="AA214" s="61"/>
      <c r="AB214" s="60"/>
      <c r="AC214" s="60"/>
      <c r="AD214" s="60"/>
      <c r="AE214" s="60"/>
      <c r="AF214" s="62"/>
      <c r="AG214" s="62"/>
      <c r="AH214" s="62"/>
      <c r="AI214" s="62"/>
      <c r="AJ214" s="63"/>
      <c r="AK214" s="63"/>
      <c r="AL214" s="67"/>
      <c r="AM214" s="60"/>
      <c r="AN214" s="60"/>
      <c r="AO214" s="60"/>
      <c r="AP214" s="60"/>
      <c r="AQ214" s="60"/>
      <c r="AR214" s="60"/>
      <c r="AS214" s="60"/>
      <c r="AT214" s="60"/>
      <c r="AU214" s="64"/>
      <c r="AW214" s="65"/>
      <c r="AX214" s="66"/>
    </row>
    <row r="215" spans="1:50" s="20" customFormat="1" ht="15.75" hidden="1" x14ac:dyDescent="0.25">
      <c r="A215" s="23"/>
      <c r="B215" s="23"/>
      <c r="C215" s="23"/>
      <c r="D215" s="23"/>
      <c r="F215" s="24"/>
      <c r="G215" s="25"/>
      <c r="H215" s="20" t="s">
        <v>215</v>
      </c>
      <c r="I215" s="20" t="s">
        <v>215</v>
      </c>
      <c r="J215" s="20" t="s">
        <v>215</v>
      </c>
      <c r="K215" s="24"/>
      <c r="L215" s="24"/>
      <c r="M215" s="24"/>
      <c r="N215" s="24"/>
      <c r="O215" s="26"/>
      <c r="P215" s="26"/>
      <c r="Q215" s="26"/>
      <c r="R215" s="26"/>
      <c r="S215" s="59"/>
      <c r="T215" s="60"/>
      <c r="U215" s="60"/>
      <c r="V215" s="60"/>
      <c r="W215" s="60"/>
      <c r="X215" s="61"/>
      <c r="Y215" s="61"/>
      <c r="Z215" s="61"/>
      <c r="AA215" s="61"/>
      <c r="AB215" s="60"/>
      <c r="AC215" s="60"/>
      <c r="AD215" s="60"/>
      <c r="AE215" s="60"/>
      <c r="AF215" s="62"/>
      <c r="AG215" s="62"/>
      <c r="AH215" s="62"/>
      <c r="AI215" s="62"/>
      <c r="AJ215" s="63"/>
      <c r="AK215" s="63"/>
      <c r="AL215" s="67"/>
      <c r="AM215" s="60"/>
      <c r="AN215" s="60"/>
      <c r="AO215" s="60"/>
      <c r="AP215" s="60"/>
      <c r="AQ215" s="60"/>
      <c r="AR215" s="60"/>
      <c r="AS215" s="60"/>
      <c r="AT215" s="60"/>
      <c r="AU215" s="64"/>
      <c r="AW215" s="65"/>
      <c r="AX215" s="66"/>
    </row>
    <row r="216" spans="1:50" s="20" customFormat="1" ht="15.75" hidden="1" x14ac:dyDescent="0.25">
      <c r="A216" s="23"/>
      <c r="B216" s="23"/>
      <c r="C216" s="23"/>
      <c r="D216" s="23"/>
      <c r="F216" s="24"/>
      <c r="G216" s="25"/>
      <c r="H216" s="20" t="s">
        <v>215</v>
      </c>
      <c r="I216" s="20" t="s">
        <v>215</v>
      </c>
      <c r="J216" s="20" t="s">
        <v>215</v>
      </c>
      <c r="K216" s="24"/>
      <c r="L216" s="24"/>
      <c r="M216" s="24"/>
      <c r="N216" s="24"/>
      <c r="O216" s="26"/>
      <c r="P216" s="26"/>
      <c r="Q216" s="26"/>
      <c r="R216" s="26"/>
      <c r="S216" s="59"/>
      <c r="T216" s="60"/>
      <c r="U216" s="60"/>
      <c r="V216" s="60"/>
      <c r="W216" s="60"/>
      <c r="X216" s="61"/>
      <c r="Y216" s="61"/>
      <c r="Z216" s="61"/>
      <c r="AA216" s="61"/>
      <c r="AB216" s="60"/>
      <c r="AC216" s="60"/>
      <c r="AD216" s="60"/>
      <c r="AE216" s="60"/>
      <c r="AF216" s="62"/>
      <c r="AG216" s="62"/>
      <c r="AH216" s="62"/>
      <c r="AI216" s="62"/>
      <c r="AJ216" s="63"/>
      <c r="AK216" s="63"/>
      <c r="AL216" s="67"/>
      <c r="AM216" s="60"/>
      <c r="AN216" s="60"/>
      <c r="AO216" s="60"/>
      <c r="AP216" s="60"/>
      <c r="AQ216" s="60"/>
      <c r="AR216" s="60"/>
      <c r="AS216" s="60"/>
      <c r="AT216" s="60"/>
      <c r="AU216" s="64"/>
      <c r="AW216" s="65"/>
      <c r="AX216" s="66"/>
    </row>
    <row r="217" spans="1:50" s="20" customFormat="1" ht="15.75" hidden="1" x14ac:dyDescent="0.25">
      <c r="A217" s="23"/>
      <c r="B217" s="23"/>
      <c r="C217" s="23"/>
      <c r="D217" s="23"/>
      <c r="F217" s="24"/>
      <c r="G217" s="25"/>
      <c r="H217" s="20" t="s">
        <v>215</v>
      </c>
      <c r="I217" s="20" t="s">
        <v>215</v>
      </c>
      <c r="J217" s="20" t="s">
        <v>215</v>
      </c>
      <c r="K217" s="24"/>
      <c r="L217" s="24"/>
      <c r="M217" s="24"/>
      <c r="N217" s="24"/>
      <c r="O217" s="26"/>
      <c r="P217" s="26"/>
      <c r="Q217" s="26"/>
      <c r="R217" s="26"/>
      <c r="S217" s="59"/>
      <c r="T217" s="60"/>
      <c r="U217" s="60"/>
      <c r="V217" s="60"/>
      <c r="W217" s="60"/>
      <c r="X217" s="61"/>
      <c r="Y217" s="61"/>
      <c r="Z217" s="61"/>
      <c r="AA217" s="61"/>
      <c r="AB217" s="60"/>
      <c r="AC217" s="60"/>
      <c r="AD217" s="60"/>
      <c r="AE217" s="60"/>
      <c r="AF217" s="62"/>
      <c r="AG217" s="62"/>
      <c r="AH217" s="62"/>
      <c r="AI217" s="62"/>
      <c r="AJ217" s="63"/>
      <c r="AK217" s="63"/>
      <c r="AL217" s="67"/>
      <c r="AM217" s="60"/>
      <c r="AN217" s="60"/>
      <c r="AO217" s="60"/>
      <c r="AP217" s="60"/>
      <c r="AQ217" s="60"/>
      <c r="AR217" s="60"/>
      <c r="AS217" s="60"/>
      <c r="AT217" s="60"/>
      <c r="AU217" s="64"/>
      <c r="AW217" s="65"/>
      <c r="AX217" s="66"/>
    </row>
    <row r="218" spans="1:50" s="20" customFormat="1" ht="31.5" x14ac:dyDescent="0.25">
      <c r="A218" s="23" t="s">
        <v>98</v>
      </c>
      <c r="B218" s="23" t="s">
        <v>99</v>
      </c>
      <c r="C218" s="23" t="s">
        <v>100</v>
      </c>
      <c r="D218" s="23" t="s">
        <v>101</v>
      </c>
      <c r="E218" s="20" t="s">
        <v>14</v>
      </c>
      <c r="F218" s="24">
        <v>24</v>
      </c>
      <c r="G218" s="25" t="s">
        <v>29</v>
      </c>
      <c r="H218" s="20" t="s">
        <v>102</v>
      </c>
      <c r="I218" s="20" t="s">
        <v>16</v>
      </c>
      <c r="J218" s="20" t="s">
        <v>234</v>
      </c>
      <c r="K218" s="24">
        <v>2400</v>
      </c>
      <c r="L218" s="24">
        <v>1000</v>
      </c>
      <c r="M218" s="24">
        <v>650</v>
      </c>
      <c r="N218" s="24">
        <v>500</v>
      </c>
      <c r="O218" s="26"/>
      <c r="P218" s="26"/>
      <c r="Q218" s="26"/>
      <c r="R218" s="26"/>
      <c r="S218" s="59" t="s">
        <v>29</v>
      </c>
      <c r="T218" s="60"/>
      <c r="U218" s="60"/>
      <c r="V218" s="60"/>
      <c r="W218" s="60"/>
      <c r="X218" s="61"/>
      <c r="Y218" s="61"/>
      <c r="Z218" s="61"/>
      <c r="AA218" s="61"/>
      <c r="AB218" s="60"/>
      <c r="AC218" s="60"/>
      <c r="AD218" s="60"/>
      <c r="AE218" s="60"/>
      <c r="AF218" s="62"/>
      <c r="AG218" s="62"/>
      <c r="AH218" s="62"/>
      <c r="AI218" s="62"/>
      <c r="AJ218" s="63">
        <v>4.8666666666666671</v>
      </c>
      <c r="AK218" s="63"/>
      <c r="AL218" s="67">
        <v>2.8</v>
      </c>
      <c r="AM218" s="60">
        <v>6720</v>
      </c>
      <c r="AN218" s="60">
        <v>2800</v>
      </c>
      <c r="AO218" s="60">
        <v>1819.9999999999998</v>
      </c>
      <c r="AP218" s="60">
        <v>1400</v>
      </c>
      <c r="AQ218" s="60">
        <v>6700</v>
      </c>
      <c r="AR218" s="60">
        <v>2800</v>
      </c>
      <c r="AS218" s="60">
        <v>1800</v>
      </c>
      <c r="AT218" s="60">
        <v>1400</v>
      </c>
      <c r="AU218" s="64"/>
      <c r="AV218" s="20" t="s">
        <v>14</v>
      </c>
      <c r="AW218" s="65"/>
      <c r="AX218" s="66">
        <v>180</v>
      </c>
    </row>
    <row r="219" spans="1:50" s="20" customFormat="1" ht="15.75" hidden="1" x14ac:dyDescent="0.25">
      <c r="A219" s="23"/>
      <c r="B219" s="23"/>
      <c r="C219" s="23"/>
      <c r="D219" s="23"/>
      <c r="F219" s="24"/>
      <c r="G219" s="25"/>
      <c r="H219" s="20" t="s">
        <v>215</v>
      </c>
      <c r="I219" s="20" t="s">
        <v>215</v>
      </c>
      <c r="J219" s="20" t="s">
        <v>215</v>
      </c>
      <c r="K219" s="24"/>
      <c r="L219" s="24"/>
      <c r="M219" s="24"/>
      <c r="N219" s="24"/>
      <c r="O219" s="26"/>
      <c r="P219" s="26"/>
      <c r="Q219" s="26"/>
      <c r="R219" s="26"/>
      <c r="S219" s="59"/>
      <c r="T219" s="60"/>
      <c r="U219" s="60"/>
      <c r="V219" s="60"/>
      <c r="W219" s="60"/>
      <c r="X219" s="61"/>
      <c r="Y219" s="61"/>
      <c r="Z219" s="61"/>
      <c r="AA219" s="61"/>
      <c r="AB219" s="60"/>
      <c r="AC219" s="60"/>
      <c r="AD219" s="60"/>
      <c r="AE219" s="60"/>
      <c r="AF219" s="62"/>
      <c r="AG219" s="62"/>
      <c r="AH219" s="62"/>
      <c r="AI219" s="62"/>
      <c r="AJ219" s="63"/>
      <c r="AK219" s="63"/>
      <c r="AL219" s="67"/>
      <c r="AM219" s="60"/>
      <c r="AN219" s="60"/>
      <c r="AO219" s="60"/>
      <c r="AP219" s="60"/>
      <c r="AQ219" s="60"/>
      <c r="AR219" s="60"/>
      <c r="AS219" s="60"/>
      <c r="AT219" s="60"/>
      <c r="AU219" s="64"/>
      <c r="AW219" s="65"/>
      <c r="AX219" s="66"/>
    </row>
    <row r="220" spans="1:50" s="20" customFormat="1" ht="15.75" hidden="1" x14ac:dyDescent="0.25">
      <c r="A220" s="23"/>
      <c r="B220" s="23"/>
      <c r="C220" s="23"/>
      <c r="D220" s="23"/>
      <c r="F220" s="24"/>
      <c r="G220" s="25"/>
      <c r="H220" s="20" t="s">
        <v>215</v>
      </c>
      <c r="I220" s="20" t="s">
        <v>215</v>
      </c>
      <c r="J220" s="20" t="s">
        <v>215</v>
      </c>
      <c r="K220" s="24"/>
      <c r="L220" s="24"/>
      <c r="M220" s="24"/>
      <c r="N220" s="24"/>
      <c r="O220" s="26"/>
      <c r="P220" s="26"/>
      <c r="Q220" s="26"/>
      <c r="R220" s="26"/>
      <c r="S220" s="59"/>
      <c r="T220" s="60"/>
      <c r="U220" s="60"/>
      <c r="V220" s="60"/>
      <c r="W220" s="60"/>
      <c r="X220" s="61"/>
      <c r="Y220" s="61"/>
      <c r="Z220" s="61"/>
      <c r="AA220" s="61"/>
      <c r="AB220" s="60"/>
      <c r="AC220" s="60"/>
      <c r="AD220" s="60"/>
      <c r="AE220" s="60"/>
      <c r="AF220" s="62"/>
      <c r="AG220" s="62"/>
      <c r="AH220" s="62"/>
      <c r="AI220" s="62"/>
      <c r="AJ220" s="63"/>
      <c r="AK220" s="63"/>
      <c r="AL220" s="67"/>
      <c r="AM220" s="60"/>
      <c r="AN220" s="60"/>
      <c r="AO220" s="60"/>
      <c r="AP220" s="60"/>
      <c r="AQ220" s="60"/>
      <c r="AR220" s="60"/>
      <c r="AS220" s="60"/>
      <c r="AT220" s="60"/>
      <c r="AU220" s="64"/>
      <c r="AW220" s="65"/>
      <c r="AX220" s="66"/>
    </row>
    <row r="221" spans="1:50" s="20" customFormat="1" ht="15.75" hidden="1" x14ac:dyDescent="0.25">
      <c r="A221" s="23"/>
      <c r="B221" s="23"/>
      <c r="C221" s="23"/>
      <c r="D221" s="23"/>
      <c r="F221" s="24"/>
      <c r="G221" s="25"/>
      <c r="H221" s="20" t="s">
        <v>215</v>
      </c>
      <c r="I221" s="20" t="s">
        <v>215</v>
      </c>
      <c r="J221" s="20" t="s">
        <v>215</v>
      </c>
      <c r="K221" s="24"/>
      <c r="L221" s="24"/>
      <c r="M221" s="24"/>
      <c r="N221" s="24"/>
      <c r="O221" s="26"/>
      <c r="P221" s="26"/>
      <c r="Q221" s="26"/>
      <c r="R221" s="26"/>
      <c r="S221" s="59"/>
      <c r="T221" s="60"/>
      <c r="U221" s="60"/>
      <c r="V221" s="60"/>
      <c r="W221" s="60"/>
      <c r="X221" s="61"/>
      <c r="Y221" s="61"/>
      <c r="Z221" s="61"/>
      <c r="AA221" s="61"/>
      <c r="AB221" s="60"/>
      <c r="AC221" s="60"/>
      <c r="AD221" s="60"/>
      <c r="AE221" s="60"/>
      <c r="AF221" s="62"/>
      <c r="AG221" s="62"/>
      <c r="AH221" s="62"/>
      <c r="AI221" s="62"/>
      <c r="AJ221" s="63"/>
      <c r="AK221" s="63"/>
      <c r="AL221" s="67"/>
      <c r="AM221" s="60"/>
      <c r="AN221" s="60"/>
      <c r="AO221" s="60"/>
      <c r="AP221" s="60"/>
      <c r="AQ221" s="60"/>
      <c r="AR221" s="60"/>
      <c r="AS221" s="60"/>
      <c r="AT221" s="60"/>
      <c r="AU221" s="64"/>
      <c r="AW221" s="65"/>
      <c r="AX221" s="66"/>
    </row>
    <row r="222" spans="1:50" s="20" customFormat="1" ht="15.75" hidden="1" x14ac:dyDescent="0.25">
      <c r="A222" s="23"/>
      <c r="B222" s="23"/>
      <c r="C222" s="23"/>
      <c r="D222" s="23"/>
      <c r="F222" s="24"/>
      <c r="G222" s="25"/>
      <c r="H222" s="20" t="s">
        <v>215</v>
      </c>
      <c r="I222" s="20" t="s">
        <v>215</v>
      </c>
      <c r="J222" s="20" t="s">
        <v>215</v>
      </c>
      <c r="K222" s="24"/>
      <c r="L222" s="24"/>
      <c r="M222" s="24"/>
      <c r="N222" s="24"/>
      <c r="O222" s="26"/>
      <c r="P222" s="26"/>
      <c r="Q222" s="26"/>
      <c r="R222" s="26"/>
      <c r="S222" s="59"/>
      <c r="T222" s="60"/>
      <c r="U222" s="60"/>
      <c r="V222" s="60"/>
      <c r="W222" s="60"/>
      <c r="X222" s="61"/>
      <c r="Y222" s="61"/>
      <c r="Z222" s="61"/>
      <c r="AA222" s="61"/>
      <c r="AB222" s="60"/>
      <c r="AC222" s="60"/>
      <c r="AD222" s="60"/>
      <c r="AE222" s="60"/>
      <c r="AF222" s="62"/>
      <c r="AG222" s="62"/>
      <c r="AH222" s="62"/>
      <c r="AI222" s="62"/>
      <c r="AJ222" s="63"/>
      <c r="AK222" s="63"/>
      <c r="AL222" s="67"/>
      <c r="AM222" s="60"/>
      <c r="AN222" s="60"/>
      <c r="AO222" s="60"/>
      <c r="AP222" s="60"/>
      <c r="AQ222" s="60"/>
      <c r="AR222" s="60"/>
      <c r="AS222" s="60"/>
      <c r="AT222" s="60"/>
      <c r="AU222" s="64"/>
      <c r="AW222" s="65"/>
      <c r="AX222" s="66"/>
    </row>
    <row r="223" spans="1:50" s="20" customFormat="1" ht="15.75" hidden="1" x14ac:dyDescent="0.25">
      <c r="A223" s="23"/>
      <c r="B223" s="23"/>
      <c r="C223" s="23"/>
      <c r="D223" s="23"/>
      <c r="F223" s="24"/>
      <c r="G223" s="25"/>
      <c r="H223" s="20" t="s">
        <v>215</v>
      </c>
      <c r="I223" s="20" t="s">
        <v>215</v>
      </c>
      <c r="J223" s="20" t="s">
        <v>215</v>
      </c>
      <c r="K223" s="24"/>
      <c r="L223" s="24"/>
      <c r="M223" s="24"/>
      <c r="N223" s="24"/>
      <c r="O223" s="26"/>
      <c r="P223" s="26"/>
      <c r="Q223" s="26"/>
      <c r="R223" s="26"/>
      <c r="S223" s="59"/>
      <c r="T223" s="60"/>
      <c r="U223" s="60"/>
      <c r="V223" s="60"/>
      <c r="W223" s="60"/>
      <c r="X223" s="61"/>
      <c r="Y223" s="61"/>
      <c r="Z223" s="61"/>
      <c r="AA223" s="61"/>
      <c r="AB223" s="60"/>
      <c r="AC223" s="60"/>
      <c r="AD223" s="60"/>
      <c r="AE223" s="60"/>
      <c r="AF223" s="62"/>
      <c r="AG223" s="62"/>
      <c r="AH223" s="62"/>
      <c r="AI223" s="62"/>
      <c r="AJ223" s="63"/>
      <c r="AK223" s="63"/>
      <c r="AL223" s="67"/>
      <c r="AM223" s="60"/>
      <c r="AN223" s="60"/>
      <c r="AO223" s="60"/>
      <c r="AP223" s="60"/>
      <c r="AQ223" s="60"/>
      <c r="AR223" s="60"/>
      <c r="AS223" s="60"/>
      <c r="AT223" s="60"/>
      <c r="AU223" s="64"/>
      <c r="AW223" s="65"/>
      <c r="AX223" s="66"/>
    </row>
    <row r="224" spans="1:50" s="20" customFormat="1" ht="15.75" hidden="1" x14ac:dyDescent="0.25">
      <c r="A224" s="23"/>
      <c r="B224" s="23"/>
      <c r="C224" s="23"/>
      <c r="D224" s="23"/>
      <c r="F224" s="24"/>
      <c r="G224" s="25"/>
      <c r="H224" s="20" t="s">
        <v>215</v>
      </c>
      <c r="I224" s="20" t="s">
        <v>215</v>
      </c>
      <c r="J224" s="20" t="s">
        <v>215</v>
      </c>
      <c r="K224" s="24"/>
      <c r="L224" s="24"/>
      <c r="M224" s="24"/>
      <c r="N224" s="24"/>
      <c r="O224" s="26"/>
      <c r="P224" s="26"/>
      <c r="Q224" s="26"/>
      <c r="R224" s="26"/>
      <c r="S224" s="59"/>
      <c r="T224" s="60"/>
      <c r="U224" s="60"/>
      <c r="V224" s="60"/>
      <c r="W224" s="60"/>
      <c r="X224" s="61"/>
      <c r="Y224" s="61"/>
      <c r="Z224" s="61"/>
      <c r="AA224" s="61"/>
      <c r="AB224" s="60"/>
      <c r="AC224" s="60"/>
      <c r="AD224" s="60"/>
      <c r="AE224" s="60"/>
      <c r="AF224" s="62"/>
      <c r="AG224" s="62"/>
      <c r="AH224" s="62"/>
      <c r="AI224" s="62"/>
      <c r="AJ224" s="63"/>
      <c r="AK224" s="63"/>
      <c r="AL224" s="67"/>
      <c r="AM224" s="60"/>
      <c r="AN224" s="60"/>
      <c r="AO224" s="60"/>
      <c r="AP224" s="60"/>
      <c r="AQ224" s="60"/>
      <c r="AR224" s="60"/>
      <c r="AS224" s="60"/>
      <c r="AT224" s="60"/>
      <c r="AU224" s="64"/>
      <c r="AW224" s="65"/>
      <c r="AX224" s="66"/>
    </row>
    <row r="225" spans="1:56" s="20" customFormat="1" ht="47.25" x14ac:dyDescent="0.25">
      <c r="A225" s="23" t="s">
        <v>103</v>
      </c>
      <c r="B225" s="23" t="s">
        <v>104</v>
      </c>
      <c r="C225" s="23" t="s">
        <v>105</v>
      </c>
      <c r="D225" s="23" t="s">
        <v>106</v>
      </c>
      <c r="E225" s="20" t="s">
        <v>14</v>
      </c>
      <c r="F225" s="21"/>
      <c r="G225" s="25" t="s">
        <v>30</v>
      </c>
      <c r="H225" s="20" t="s">
        <v>235</v>
      </c>
      <c r="I225" s="20" t="s">
        <v>16</v>
      </c>
      <c r="J225" s="20" t="s">
        <v>236</v>
      </c>
      <c r="K225" s="24">
        <v>1200</v>
      </c>
      <c r="L225" s="24">
        <v>600</v>
      </c>
      <c r="M225" s="24">
        <v>500</v>
      </c>
      <c r="N225" s="24">
        <v>400</v>
      </c>
      <c r="O225" s="26"/>
      <c r="P225" s="26"/>
      <c r="Q225" s="26"/>
      <c r="R225" s="26"/>
      <c r="S225" s="59" t="s">
        <v>30</v>
      </c>
      <c r="T225" s="60"/>
      <c r="U225" s="60"/>
      <c r="V225" s="60"/>
      <c r="W225" s="60"/>
      <c r="X225" s="61"/>
      <c r="Y225" s="61"/>
      <c r="Z225" s="61"/>
      <c r="AA225" s="61"/>
      <c r="AB225" s="60"/>
      <c r="AC225" s="60"/>
      <c r="AD225" s="60"/>
      <c r="AE225" s="60"/>
      <c r="AF225" s="62"/>
      <c r="AG225" s="62"/>
      <c r="AH225" s="62"/>
      <c r="AI225" s="62"/>
      <c r="AJ225" s="63">
        <v>3.86</v>
      </c>
      <c r="AK225" s="63"/>
      <c r="AL225" s="67">
        <v>2.2000000000000002</v>
      </c>
      <c r="AM225" s="60">
        <v>2640</v>
      </c>
      <c r="AN225" s="60">
        <v>1320</v>
      </c>
      <c r="AO225" s="60">
        <v>1100</v>
      </c>
      <c r="AP225" s="60">
        <v>880.00000000000011</v>
      </c>
      <c r="AQ225" s="60">
        <v>2600</v>
      </c>
      <c r="AR225" s="60">
        <v>1300</v>
      </c>
      <c r="AS225" s="60">
        <v>1100</v>
      </c>
      <c r="AT225" s="60">
        <v>880</v>
      </c>
      <c r="AU225" s="64"/>
      <c r="AV225" s="20" t="s">
        <v>14</v>
      </c>
      <c r="AW225" s="65"/>
      <c r="AX225" s="66">
        <v>240</v>
      </c>
    </row>
    <row r="226" spans="1:56" s="20" customFormat="1" ht="15.75" hidden="1" x14ac:dyDescent="0.25">
      <c r="A226" s="23"/>
      <c r="B226" s="23"/>
      <c r="C226" s="23"/>
      <c r="D226" s="23"/>
      <c r="F226" s="21"/>
      <c r="G226" s="25"/>
      <c r="H226" s="20" t="s">
        <v>215</v>
      </c>
      <c r="I226" s="20" t="s">
        <v>215</v>
      </c>
      <c r="J226" s="20" t="s">
        <v>215</v>
      </c>
      <c r="K226" s="24"/>
      <c r="L226" s="24"/>
      <c r="M226" s="24"/>
      <c r="N226" s="24"/>
      <c r="O226" s="26"/>
      <c r="P226" s="26"/>
      <c r="Q226" s="26"/>
      <c r="R226" s="26"/>
      <c r="S226" s="59"/>
      <c r="T226" s="60"/>
      <c r="U226" s="60"/>
      <c r="V226" s="60"/>
      <c r="W226" s="60"/>
      <c r="X226" s="61"/>
      <c r="Y226" s="61"/>
      <c r="Z226" s="61"/>
      <c r="AA226" s="61"/>
      <c r="AB226" s="60"/>
      <c r="AC226" s="60"/>
      <c r="AD226" s="60"/>
      <c r="AE226" s="60"/>
      <c r="AF226" s="62"/>
      <c r="AG226" s="62"/>
      <c r="AH226" s="62"/>
      <c r="AI226" s="62"/>
      <c r="AJ226" s="63"/>
      <c r="AK226" s="63"/>
      <c r="AL226" s="67"/>
      <c r="AM226" s="60"/>
      <c r="AN226" s="60"/>
      <c r="AO226" s="60"/>
      <c r="AP226" s="60"/>
      <c r="AQ226" s="60"/>
      <c r="AR226" s="60"/>
      <c r="AS226" s="60"/>
      <c r="AT226" s="60"/>
      <c r="AU226" s="64"/>
      <c r="AW226" s="65"/>
      <c r="AX226" s="66"/>
    </row>
    <row r="227" spans="1:56" s="20" customFormat="1" ht="15.75" hidden="1" x14ac:dyDescent="0.25">
      <c r="A227" s="23"/>
      <c r="B227" s="23"/>
      <c r="C227" s="23"/>
      <c r="D227" s="23"/>
      <c r="F227" s="21"/>
      <c r="G227" s="25"/>
      <c r="H227" s="20" t="s">
        <v>215</v>
      </c>
      <c r="I227" s="20" t="s">
        <v>215</v>
      </c>
      <c r="J227" s="20" t="s">
        <v>215</v>
      </c>
      <c r="K227" s="24"/>
      <c r="L227" s="24"/>
      <c r="M227" s="24"/>
      <c r="N227" s="24"/>
      <c r="O227" s="26"/>
      <c r="P227" s="26"/>
      <c r="Q227" s="26"/>
      <c r="R227" s="26"/>
      <c r="S227" s="59"/>
      <c r="T227" s="60"/>
      <c r="U227" s="60"/>
      <c r="V227" s="60"/>
      <c r="W227" s="60"/>
      <c r="X227" s="61"/>
      <c r="Y227" s="61"/>
      <c r="Z227" s="61"/>
      <c r="AA227" s="61"/>
      <c r="AB227" s="60"/>
      <c r="AC227" s="60"/>
      <c r="AD227" s="60"/>
      <c r="AE227" s="60"/>
      <c r="AF227" s="62"/>
      <c r="AG227" s="62"/>
      <c r="AH227" s="62"/>
      <c r="AI227" s="62"/>
      <c r="AJ227" s="63"/>
      <c r="AK227" s="63"/>
      <c r="AL227" s="67"/>
      <c r="AM227" s="60"/>
      <c r="AN227" s="60"/>
      <c r="AO227" s="60"/>
      <c r="AP227" s="60"/>
      <c r="AQ227" s="60"/>
      <c r="AR227" s="60"/>
      <c r="AS227" s="60"/>
      <c r="AT227" s="60"/>
      <c r="AU227" s="64"/>
      <c r="AW227" s="65"/>
      <c r="AX227" s="66"/>
    </row>
    <row r="228" spans="1:56" s="20" customFormat="1" ht="15.75" hidden="1" x14ac:dyDescent="0.25">
      <c r="A228" s="23"/>
      <c r="B228" s="23"/>
      <c r="C228" s="23"/>
      <c r="D228" s="23"/>
      <c r="F228" s="21"/>
      <c r="G228" s="25"/>
      <c r="H228" s="20" t="s">
        <v>215</v>
      </c>
      <c r="I228" s="20" t="s">
        <v>215</v>
      </c>
      <c r="J228" s="20" t="s">
        <v>215</v>
      </c>
      <c r="K228" s="24"/>
      <c r="L228" s="24"/>
      <c r="M228" s="24"/>
      <c r="N228" s="24"/>
      <c r="O228" s="26"/>
      <c r="P228" s="26"/>
      <c r="Q228" s="26"/>
      <c r="R228" s="26"/>
      <c r="S228" s="59"/>
      <c r="T228" s="60"/>
      <c r="U228" s="60"/>
      <c r="V228" s="60"/>
      <c r="W228" s="60"/>
      <c r="X228" s="61"/>
      <c r="Y228" s="61"/>
      <c r="Z228" s="61"/>
      <c r="AA228" s="61"/>
      <c r="AB228" s="60"/>
      <c r="AC228" s="60"/>
      <c r="AD228" s="60"/>
      <c r="AE228" s="60"/>
      <c r="AF228" s="62"/>
      <c r="AG228" s="62"/>
      <c r="AH228" s="62"/>
      <c r="AI228" s="62"/>
      <c r="AJ228" s="63"/>
      <c r="AK228" s="63"/>
      <c r="AL228" s="67"/>
      <c r="AM228" s="60"/>
      <c r="AN228" s="60"/>
      <c r="AO228" s="60"/>
      <c r="AP228" s="60"/>
      <c r="AQ228" s="60"/>
      <c r="AR228" s="60"/>
      <c r="AS228" s="60"/>
      <c r="AT228" s="60"/>
      <c r="AU228" s="64"/>
      <c r="AW228" s="65"/>
      <c r="AX228" s="66"/>
    </row>
    <row r="229" spans="1:56" s="20" customFormat="1" ht="15.75" hidden="1" x14ac:dyDescent="0.25">
      <c r="A229" s="23"/>
      <c r="B229" s="23"/>
      <c r="C229" s="23"/>
      <c r="D229" s="23"/>
      <c r="F229" s="21"/>
      <c r="G229" s="25"/>
      <c r="H229" s="20" t="s">
        <v>215</v>
      </c>
      <c r="I229" s="20" t="s">
        <v>215</v>
      </c>
      <c r="J229" s="20" t="s">
        <v>215</v>
      </c>
      <c r="K229" s="24"/>
      <c r="L229" s="24"/>
      <c r="M229" s="24"/>
      <c r="N229" s="24"/>
      <c r="O229" s="26"/>
      <c r="P229" s="26"/>
      <c r="Q229" s="26"/>
      <c r="R229" s="26"/>
      <c r="S229" s="59"/>
      <c r="T229" s="60"/>
      <c r="U229" s="60"/>
      <c r="V229" s="60"/>
      <c r="W229" s="60"/>
      <c r="X229" s="61"/>
      <c r="Y229" s="61"/>
      <c r="Z229" s="61"/>
      <c r="AA229" s="61"/>
      <c r="AB229" s="60"/>
      <c r="AC229" s="60"/>
      <c r="AD229" s="60"/>
      <c r="AE229" s="60"/>
      <c r="AF229" s="62"/>
      <c r="AG229" s="62"/>
      <c r="AH229" s="62"/>
      <c r="AI229" s="62"/>
      <c r="AJ229" s="63"/>
      <c r="AK229" s="63"/>
      <c r="AL229" s="67"/>
      <c r="AM229" s="60"/>
      <c r="AN229" s="60"/>
      <c r="AO229" s="60"/>
      <c r="AP229" s="60"/>
      <c r="AQ229" s="60"/>
      <c r="AR229" s="60"/>
      <c r="AS229" s="60"/>
      <c r="AT229" s="60"/>
      <c r="AU229" s="64"/>
      <c r="AW229" s="65"/>
      <c r="AX229" s="66"/>
    </row>
    <row r="230" spans="1:56" s="20" customFormat="1" ht="15.75" hidden="1" x14ac:dyDescent="0.25">
      <c r="A230" s="23"/>
      <c r="B230" s="23"/>
      <c r="C230" s="23"/>
      <c r="D230" s="23"/>
      <c r="F230" s="21"/>
      <c r="G230" s="25"/>
      <c r="H230" s="20" t="s">
        <v>215</v>
      </c>
      <c r="I230" s="20" t="s">
        <v>215</v>
      </c>
      <c r="J230" s="20" t="s">
        <v>215</v>
      </c>
      <c r="K230" s="24"/>
      <c r="L230" s="24"/>
      <c r="M230" s="24"/>
      <c r="N230" s="24"/>
      <c r="O230" s="26"/>
      <c r="P230" s="26"/>
      <c r="Q230" s="26"/>
      <c r="R230" s="26"/>
      <c r="S230" s="59"/>
      <c r="T230" s="60"/>
      <c r="U230" s="60"/>
      <c r="V230" s="60"/>
      <c r="W230" s="60"/>
      <c r="X230" s="61"/>
      <c r="Y230" s="61"/>
      <c r="Z230" s="61"/>
      <c r="AA230" s="61"/>
      <c r="AB230" s="60"/>
      <c r="AC230" s="60"/>
      <c r="AD230" s="60"/>
      <c r="AE230" s="60"/>
      <c r="AF230" s="62"/>
      <c r="AG230" s="62"/>
      <c r="AH230" s="62"/>
      <c r="AI230" s="62"/>
      <c r="AJ230" s="63"/>
      <c r="AK230" s="63"/>
      <c r="AL230" s="67"/>
      <c r="AM230" s="60"/>
      <c r="AN230" s="60"/>
      <c r="AO230" s="60"/>
      <c r="AP230" s="60"/>
      <c r="AQ230" s="60"/>
      <c r="AR230" s="60"/>
      <c r="AS230" s="60"/>
      <c r="AT230" s="60"/>
      <c r="AU230" s="64"/>
      <c r="AW230" s="65"/>
      <c r="AX230" s="66"/>
    </row>
    <row r="231" spans="1:56" s="20" customFormat="1" ht="15.75" hidden="1" x14ac:dyDescent="0.25">
      <c r="A231" s="23"/>
      <c r="B231" s="23"/>
      <c r="C231" s="23"/>
      <c r="D231" s="23"/>
      <c r="F231" s="21"/>
      <c r="G231" s="25"/>
      <c r="H231" s="20" t="s">
        <v>215</v>
      </c>
      <c r="I231" s="20" t="s">
        <v>215</v>
      </c>
      <c r="J231" s="20" t="s">
        <v>215</v>
      </c>
      <c r="K231" s="24"/>
      <c r="L231" s="24"/>
      <c r="M231" s="24"/>
      <c r="N231" s="24"/>
      <c r="O231" s="26"/>
      <c r="P231" s="26"/>
      <c r="Q231" s="26"/>
      <c r="R231" s="26"/>
      <c r="S231" s="59"/>
      <c r="T231" s="60"/>
      <c r="U231" s="60"/>
      <c r="V231" s="60"/>
      <c r="W231" s="60"/>
      <c r="X231" s="61"/>
      <c r="Y231" s="61"/>
      <c r="Z231" s="61"/>
      <c r="AA231" s="61"/>
      <c r="AB231" s="60"/>
      <c r="AC231" s="60"/>
      <c r="AD231" s="60"/>
      <c r="AE231" s="60"/>
      <c r="AF231" s="62"/>
      <c r="AG231" s="62"/>
      <c r="AH231" s="62"/>
      <c r="AI231" s="62"/>
      <c r="AJ231" s="63"/>
      <c r="AK231" s="63"/>
      <c r="AL231" s="67"/>
      <c r="AM231" s="60"/>
      <c r="AN231" s="60"/>
      <c r="AO231" s="60"/>
      <c r="AP231" s="60"/>
      <c r="AQ231" s="60"/>
      <c r="AR231" s="60"/>
      <c r="AS231" s="60"/>
      <c r="AT231" s="60"/>
      <c r="AU231" s="64"/>
      <c r="AW231" s="65"/>
      <c r="AX231" s="66"/>
    </row>
    <row r="232" spans="1:56" s="20" customFormat="1" ht="47.25" x14ac:dyDescent="0.25">
      <c r="A232" s="23" t="s">
        <v>107</v>
      </c>
      <c r="B232" s="23" t="s">
        <v>108</v>
      </c>
      <c r="C232" s="23" t="s">
        <v>109</v>
      </c>
      <c r="D232" s="23" t="s">
        <v>110</v>
      </c>
      <c r="E232" s="20" t="s">
        <v>14</v>
      </c>
      <c r="F232" s="21"/>
      <c r="G232" s="25" t="s">
        <v>31</v>
      </c>
      <c r="H232" s="20" t="s">
        <v>235</v>
      </c>
      <c r="I232" s="20" t="s">
        <v>236</v>
      </c>
      <c r="J232" s="20" t="s">
        <v>237</v>
      </c>
      <c r="K232" s="24">
        <v>900</v>
      </c>
      <c r="L232" s="24">
        <v>450</v>
      </c>
      <c r="M232" s="24">
        <v>400</v>
      </c>
      <c r="N232" s="24">
        <v>300</v>
      </c>
      <c r="O232" s="26"/>
      <c r="P232" s="26"/>
      <c r="Q232" s="26"/>
      <c r="R232" s="26"/>
      <c r="S232" s="59" t="s">
        <v>31</v>
      </c>
      <c r="T232" s="60"/>
      <c r="U232" s="60"/>
      <c r="V232" s="60"/>
      <c r="W232" s="60"/>
      <c r="X232" s="61"/>
      <c r="Y232" s="61"/>
      <c r="Z232" s="61"/>
      <c r="AA232" s="61"/>
      <c r="AB232" s="60"/>
      <c r="AC232" s="60"/>
      <c r="AD232" s="60"/>
      <c r="AE232" s="60"/>
      <c r="AF232" s="62"/>
      <c r="AG232" s="62"/>
      <c r="AH232" s="62"/>
      <c r="AI232" s="62"/>
      <c r="AJ232" s="63">
        <v>12.666666666666666</v>
      </c>
      <c r="AK232" s="63"/>
      <c r="AL232" s="67">
        <v>7.3</v>
      </c>
      <c r="AM232" s="60">
        <v>6570</v>
      </c>
      <c r="AN232" s="60">
        <v>3285</v>
      </c>
      <c r="AO232" s="60">
        <v>2920</v>
      </c>
      <c r="AP232" s="60">
        <v>2190</v>
      </c>
      <c r="AQ232" s="60">
        <v>6600</v>
      </c>
      <c r="AR232" s="60">
        <v>3300</v>
      </c>
      <c r="AS232" s="60">
        <v>2900</v>
      </c>
      <c r="AT232" s="60">
        <v>2200</v>
      </c>
      <c r="AU232" s="64"/>
      <c r="AV232" s="20" t="s">
        <v>14</v>
      </c>
      <c r="AW232" s="65"/>
      <c r="AX232" s="66">
        <v>240</v>
      </c>
    </row>
    <row r="233" spans="1:56" s="20" customFormat="1" ht="66" hidden="1" customHeight="1" x14ac:dyDescent="0.25">
      <c r="A233" s="23"/>
      <c r="B233" s="23"/>
      <c r="C233" s="23"/>
      <c r="D233" s="23"/>
      <c r="F233" s="24"/>
      <c r="G233" s="25"/>
      <c r="H233" s="20" t="s">
        <v>215</v>
      </c>
      <c r="I233" s="20" t="s">
        <v>215</v>
      </c>
      <c r="J233" s="20" t="s">
        <v>215</v>
      </c>
      <c r="K233" s="24"/>
      <c r="L233" s="24"/>
      <c r="M233" s="24"/>
      <c r="N233" s="24"/>
      <c r="O233" s="26"/>
      <c r="P233" s="26"/>
      <c r="Q233" s="26"/>
      <c r="R233" s="26"/>
      <c r="S233" s="27"/>
      <c r="T233" s="28"/>
      <c r="U233" s="28"/>
      <c r="V233" s="28"/>
      <c r="W233" s="28"/>
      <c r="X233" s="29"/>
      <c r="Y233" s="29"/>
      <c r="Z233" s="29"/>
      <c r="AA233" s="29"/>
      <c r="AB233" s="28"/>
      <c r="AC233" s="28"/>
      <c r="AD233" s="28"/>
      <c r="AE233" s="28"/>
      <c r="AF233" s="30"/>
      <c r="AG233" s="30"/>
      <c r="AH233" s="30"/>
      <c r="AI233" s="30"/>
      <c r="AJ233" s="31"/>
      <c r="AK233" s="31"/>
      <c r="AL233" s="32"/>
      <c r="AM233" s="28"/>
      <c r="AN233" s="28"/>
      <c r="AO233" s="28"/>
      <c r="AP233" s="28"/>
      <c r="AQ233" s="28"/>
      <c r="AR233" s="28"/>
      <c r="AS233" s="28"/>
      <c r="AT233" s="28"/>
      <c r="AU233" s="33"/>
      <c r="AW233" s="34"/>
      <c r="AX233" s="35"/>
    </row>
    <row r="234" spans="1:56" s="20" customFormat="1" ht="66" hidden="1" customHeight="1" x14ac:dyDescent="0.25">
      <c r="A234" s="23"/>
      <c r="B234" s="23"/>
      <c r="C234" s="23"/>
      <c r="D234" s="23"/>
      <c r="F234" s="24"/>
      <c r="G234" s="25"/>
      <c r="H234" s="20" t="s">
        <v>215</v>
      </c>
      <c r="I234" s="20" t="s">
        <v>215</v>
      </c>
      <c r="J234" s="20" t="s">
        <v>215</v>
      </c>
      <c r="K234" s="24"/>
      <c r="L234" s="24"/>
      <c r="M234" s="24"/>
      <c r="N234" s="24"/>
      <c r="O234" s="26"/>
      <c r="P234" s="26"/>
      <c r="Q234" s="26"/>
      <c r="R234" s="26"/>
      <c r="S234" s="27"/>
      <c r="T234" s="28"/>
      <c r="U234" s="28"/>
      <c r="V234" s="28"/>
      <c r="W234" s="28"/>
      <c r="X234" s="29"/>
      <c r="Y234" s="29"/>
      <c r="Z234" s="29"/>
      <c r="AA234" s="29"/>
      <c r="AB234" s="28"/>
      <c r="AC234" s="28"/>
      <c r="AD234" s="28"/>
      <c r="AE234" s="28"/>
      <c r="AF234" s="30"/>
      <c r="AG234" s="30"/>
      <c r="AH234" s="30"/>
      <c r="AI234" s="30"/>
      <c r="AJ234" s="31"/>
      <c r="AK234" s="31"/>
      <c r="AL234" s="32"/>
      <c r="AM234" s="28"/>
      <c r="AN234" s="28"/>
      <c r="AO234" s="28"/>
      <c r="AP234" s="28"/>
      <c r="AQ234" s="28"/>
      <c r="AR234" s="28"/>
      <c r="AS234" s="28"/>
      <c r="AT234" s="28"/>
      <c r="AU234" s="33"/>
      <c r="AW234" s="34"/>
      <c r="AX234" s="35"/>
    </row>
    <row r="235" spans="1:56" s="20" customFormat="1" ht="66" hidden="1" customHeight="1" x14ac:dyDescent="0.25">
      <c r="A235" s="23"/>
      <c r="B235" s="23"/>
      <c r="C235" s="23"/>
      <c r="D235" s="23"/>
      <c r="F235" s="24"/>
      <c r="G235" s="25"/>
      <c r="H235" s="20" t="s">
        <v>215</v>
      </c>
      <c r="I235" s="20" t="s">
        <v>215</v>
      </c>
      <c r="J235" s="20" t="s">
        <v>215</v>
      </c>
      <c r="K235" s="24"/>
      <c r="L235" s="24"/>
      <c r="M235" s="24"/>
      <c r="N235" s="24"/>
      <c r="O235" s="26"/>
      <c r="P235" s="26"/>
      <c r="Q235" s="26"/>
      <c r="R235" s="26"/>
      <c r="S235" s="27"/>
      <c r="T235" s="28"/>
      <c r="U235" s="28"/>
      <c r="V235" s="28"/>
      <c r="W235" s="28"/>
      <c r="X235" s="29"/>
      <c r="Y235" s="29"/>
      <c r="Z235" s="29"/>
      <c r="AA235" s="29"/>
      <c r="AB235" s="28"/>
      <c r="AC235" s="28"/>
      <c r="AD235" s="28"/>
      <c r="AE235" s="28"/>
      <c r="AF235" s="30"/>
      <c r="AG235" s="30"/>
      <c r="AH235" s="30"/>
      <c r="AI235" s="30"/>
      <c r="AJ235" s="31"/>
      <c r="AK235" s="31"/>
      <c r="AL235" s="32"/>
      <c r="AM235" s="28"/>
      <c r="AN235" s="28"/>
      <c r="AO235" s="28"/>
      <c r="AP235" s="28"/>
      <c r="AQ235" s="28"/>
      <c r="AR235" s="28"/>
      <c r="AS235" s="28"/>
      <c r="AT235" s="28"/>
      <c r="AU235" s="33"/>
      <c r="AW235" s="34"/>
      <c r="AX235" s="35"/>
    </row>
    <row r="236" spans="1:56" s="20" customFormat="1" ht="66" hidden="1" customHeight="1" x14ac:dyDescent="0.25">
      <c r="A236" s="23"/>
      <c r="B236" s="23"/>
      <c r="C236" s="23"/>
      <c r="D236" s="23"/>
      <c r="F236" s="24"/>
      <c r="G236" s="25"/>
      <c r="H236" s="20" t="s">
        <v>215</v>
      </c>
      <c r="I236" s="20" t="s">
        <v>215</v>
      </c>
      <c r="J236" s="20" t="s">
        <v>215</v>
      </c>
      <c r="K236" s="24"/>
      <c r="L236" s="24"/>
      <c r="M236" s="24"/>
      <c r="N236" s="24"/>
      <c r="O236" s="26"/>
      <c r="P236" s="26"/>
      <c r="Q236" s="26"/>
      <c r="R236" s="26"/>
      <c r="S236" s="27"/>
      <c r="T236" s="28"/>
      <c r="U236" s="28"/>
      <c r="V236" s="28"/>
      <c r="W236" s="28"/>
      <c r="X236" s="29"/>
      <c r="Y236" s="29"/>
      <c r="Z236" s="29"/>
      <c r="AA236" s="29"/>
      <c r="AB236" s="28"/>
      <c r="AC236" s="28"/>
      <c r="AD236" s="28"/>
      <c r="AE236" s="28"/>
      <c r="AF236" s="30"/>
      <c r="AG236" s="30"/>
      <c r="AH236" s="30"/>
      <c r="AI236" s="30"/>
      <c r="AJ236" s="31"/>
      <c r="AK236" s="31"/>
      <c r="AL236" s="32"/>
      <c r="AM236" s="28"/>
      <c r="AN236" s="28"/>
      <c r="AO236" s="28"/>
      <c r="AP236" s="28"/>
      <c r="AQ236" s="28"/>
      <c r="AR236" s="28"/>
      <c r="AS236" s="28"/>
      <c r="AT236" s="28"/>
      <c r="AU236" s="33"/>
      <c r="AW236" s="34"/>
      <c r="AX236" s="35"/>
    </row>
    <row r="237" spans="1:56" s="20" customFormat="1" ht="66" hidden="1" customHeight="1" x14ac:dyDescent="0.25">
      <c r="A237" s="23"/>
      <c r="B237" s="23"/>
      <c r="C237" s="23"/>
      <c r="D237" s="23"/>
      <c r="F237" s="24"/>
      <c r="G237" s="25"/>
      <c r="H237" s="20" t="s">
        <v>215</v>
      </c>
      <c r="I237" s="20" t="s">
        <v>215</v>
      </c>
      <c r="J237" s="20" t="s">
        <v>215</v>
      </c>
      <c r="K237" s="24"/>
      <c r="L237" s="24"/>
      <c r="M237" s="24"/>
      <c r="N237" s="24"/>
      <c r="O237" s="26"/>
      <c r="P237" s="26"/>
      <c r="Q237" s="26"/>
      <c r="R237" s="26"/>
      <c r="S237" s="27"/>
      <c r="T237" s="28"/>
      <c r="U237" s="28"/>
      <c r="V237" s="28"/>
      <c r="W237" s="28"/>
      <c r="X237" s="29"/>
      <c r="Y237" s="29"/>
      <c r="Z237" s="29"/>
      <c r="AA237" s="29"/>
      <c r="AB237" s="28"/>
      <c r="AC237" s="28"/>
      <c r="AD237" s="28"/>
      <c r="AE237" s="28"/>
      <c r="AF237" s="30"/>
      <c r="AG237" s="30"/>
      <c r="AH237" s="30"/>
      <c r="AI237" s="30"/>
      <c r="AJ237" s="31"/>
      <c r="AK237" s="31"/>
      <c r="AL237" s="32"/>
      <c r="AM237" s="28"/>
      <c r="AN237" s="28"/>
      <c r="AO237" s="28"/>
      <c r="AP237" s="28"/>
      <c r="AQ237" s="28"/>
      <c r="AR237" s="28"/>
      <c r="AS237" s="28"/>
      <c r="AT237" s="28"/>
      <c r="AU237" s="33"/>
      <c r="AW237" s="34"/>
      <c r="AX237" s="35"/>
    </row>
    <row r="238" spans="1:56" s="20" customFormat="1" ht="66" hidden="1" customHeight="1" x14ac:dyDescent="0.25">
      <c r="A238" s="23"/>
      <c r="B238" s="23"/>
      <c r="C238" s="23"/>
      <c r="D238" s="23"/>
      <c r="F238" s="24"/>
      <c r="G238" s="25"/>
      <c r="H238" s="20" t="s">
        <v>215</v>
      </c>
      <c r="I238" s="20" t="s">
        <v>215</v>
      </c>
      <c r="J238" s="20" t="s">
        <v>215</v>
      </c>
      <c r="K238" s="24"/>
      <c r="L238" s="24"/>
      <c r="M238" s="24"/>
      <c r="N238" s="24"/>
      <c r="O238" s="26"/>
      <c r="P238" s="26"/>
      <c r="Q238" s="26"/>
      <c r="R238" s="26"/>
      <c r="S238" s="27"/>
      <c r="T238" s="28"/>
      <c r="U238" s="28"/>
      <c r="V238" s="28"/>
      <c r="W238" s="28"/>
      <c r="X238" s="29"/>
      <c r="Y238" s="29"/>
      <c r="Z238" s="29"/>
      <c r="AA238" s="29"/>
      <c r="AB238" s="28"/>
      <c r="AC238" s="28"/>
      <c r="AD238" s="28"/>
      <c r="AE238" s="28"/>
      <c r="AF238" s="30"/>
      <c r="AG238" s="30"/>
      <c r="AH238" s="30"/>
      <c r="AI238" s="30"/>
      <c r="AJ238" s="31"/>
      <c r="AK238" s="31"/>
      <c r="AL238" s="32"/>
      <c r="AM238" s="28"/>
      <c r="AN238" s="28"/>
      <c r="AO238" s="28"/>
      <c r="AP238" s="28"/>
      <c r="AQ238" s="28"/>
      <c r="AR238" s="28"/>
      <c r="AS238" s="28"/>
      <c r="AT238" s="28"/>
      <c r="AU238" s="33"/>
      <c r="AW238" s="34"/>
      <c r="AX238" s="35"/>
    </row>
    <row r="239" spans="1:56" s="42" customFormat="1" ht="35.1" hidden="1" customHeight="1" x14ac:dyDescent="0.25">
      <c r="A239" s="39"/>
      <c r="B239" s="39"/>
      <c r="C239" s="39"/>
      <c r="D239" s="39"/>
      <c r="E239" s="20"/>
      <c r="F239" s="45"/>
      <c r="G239" s="46"/>
      <c r="H239" s="19"/>
      <c r="I239" s="47"/>
      <c r="J239" s="47"/>
      <c r="K239" s="48"/>
      <c r="L239" s="48"/>
      <c r="M239" s="49"/>
      <c r="N239" s="49"/>
      <c r="O239" s="48"/>
      <c r="P239" s="48"/>
      <c r="Q239" s="48"/>
      <c r="R239" s="48"/>
      <c r="S239" s="44"/>
      <c r="T239" s="44"/>
      <c r="U239" s="44"/>
      <c r="V239" s="44"/>
      <c r="W239" s="50"/>
      <c r="X239" s="50"/>
      <c r="Y239" s="50"/>
      <c r="Z239" s="50"/>
      <c r="AA239" s="44"/>
      <c r="AB239" s="44"/>
      <c r="AC239" s="44"/>
      <c r="AD239" s="44"/>
      <c r="AE239" s="50"/>
      <c r="AF239" s="50"/>
      <c r="AG239" s="50"/>
      <c r="AH239" s="50"/>
      <c r="AI239" s="51"/>
      <c r="AJ239" s="75"/>
      <c r="AK239" s="75"/>
      <c r="AL239" s="76"/>
      <c r="AM239" s="76"/>
      <c r="AN239" s="76"/>
      <c r="AO239" s="76"/>
      <c r="AP239" s="54"/>
      <c r="AQ239" s="54"/>
      <c r="AR239" s="54"/>
      <c r="AS239" s="54"/>
      <c r="AT239" s="52"/>
      <c r="AU239" s="50"/>
      <c r="AV239" s="43"/>
      <c r="AW239" s="43"/>
      <c r="AX239" s="43"/>
      <c r="AY239" s="43"/>
      <c r="AZ239" s="44"/>
      <c r="BA239" s="44"/>
      <c r="BB239" s="44"/>
      <c r="BC239" s="44"/>
      <c r="BD239" s="41"/>
    </row>
    <row r="240" spans="1:56" s="42" customFormat="1" ht="35.1" hidden="1" customHeight="1" x14ac:dyDescent="0.25">
      <c r="A240" s="39"/>
      <c r="B240" s="39"/>
      <c r="C240" s="39"/>
      <c r="D240" s="39"/>
      <c r="E240" s="20"/>
      <c r="F240" s="45"/>
      <c r="G240" s="46"/>
      <c r="H240" s="19"/>
      <c r="I240" s="47"/>
      <c r="J240" s="47"/>
      <c r="K240" s="48"/>
      <c r="L240" s="48"/>
      <c r="M240" s="49"/>
      <c r="N240" s="49"/>
      <c r="O240" s="48"/>
      <c r="P240" s="48"/>
      <c r="Q240" s="48"/>
      <c r="R240" s="48"/>
      <c r="S240" s="44"/>
      <c r="T240" s="44"/>
      <c r="U240" s="44"/>
      <c r="V240" s="44"/>
      <c r="W240" s="50"/>
      <c r="X240" s="50"/>
      <c r="Y240" s="50"/>
      <c r="Z240" s="50"/>
      <c r="AA240" s="44"/>
      <c r="AB240" s="44"/>
      <c r="AC240" s="44"/>
      <c r="AD240" s="44"/>
      <c r="AE240" s="50"/>
      <c r="AF240" s="50"/>
      <c r="AG240" s="50"/>
      <c r="AH240" s="50"/>
      <c r="AI240" s="51"/>
      <c r="AJ240" s="75"/>
      <c r="AK240" s="75"/>
      <c r="AL240" s="76"/>
      <c r="AM240" s="76"/>
      <c r="AN240" s="76"/>
      <c r="AO240" s="76"/>
      <c r="AP240" s="54"/>
      <c r="AQ240" s="54"/>
      <c r="AR240" s="54"/>
      <c r="AS240" s="54"/>
      <c r="AT240" s="52"/>
      <c r="AU240" s="50"/>
      <c r="AV240" s="43"/>
      <c r="AW240" s="43"/>
      <c r="AX240" s="43"/>
      <c r="AY240" s="43"/>
      <c r="AZ240" s="44"/>
      <c r="BA240" s="44"/>
      <c r="BB240" s="44"/>
      <c r="BC240" s="44"/>
      <c r="BD240" s="41"/>
    </row>
    <row r="241" spans="1:56" s="42" customFormat="1" ht="35.1" hidden="1" customHeight="1" x14ac:dyDescent="0.25">
      <c r="A241" s="39"/>
      <c r="B241" s="39"/>
      <c r="C241" s="39"/>
      <c r="D241" s="39"/>
      <c r="E241" s="20"/>
      <c r="F241" s="45"/>
      <c r="G241" s="46"/>
      <c r="H241" s="19"/>
      <c r="I241" s="47"/>
      <c r="J241" s="47"/>
      <c r="K241" s="48"/>
      <c r="L241" s="48"/>
      <c r="M241" s="49"/>
      <c r="N241" s="49"/>
      <c r="O241" s="48"/>
      <c r="P241" s="48"/>
      <c r="Q241" s="48"/>
      <c r="R241" s="48"/>
      <c r="S241" s="44"/>
      <c r="T241" s="44"/>
      <c r="U241" s="44"/>
      <c r="V241" s="44"/>
      <c r="W241" s="50"/>
      <c r="X241" s="50"/>
      <c r="Y241" s="50"/>
      <c r="Z241" s="50"/>
      <c r="AA241" s="44"/>
      <c r="AB241" s="44"/>
      <c r="AC241" s="44"/>
      <c r="AD241" s="44"/>
      <c r="AE241" s="50"/>
      <c r="AF241" s="50"/>
      <c r="AG241" s="50"/>
      <c r="AH241" s="50"/>
      <c r="AI241" s="51"/>
      <c r="AJ241" s="75"/>
      <c r="AK241" s="75"/>
      <c r="AL241" s="76"/>
      <c r="AM241" s="76"/>
      <c r="AN241" s="76"/>
      <c r="AO241" s="76"/>
      <c r="AP241" s="54"/>
      <c r="AQ241" s="54"/>
      <c r="AR241" s="54"/>
      <c r="AS241" s="54"/>
      <c r="AT241" s="52"/>
      <c r="AU241" s="50"/>
      <c r="AV241" s="43"/>
      <c r="AW241" s="43"/>
      <c r="AX241" s="43"/>
      <c r="AY241" s="43"/>
      <c r="AZ241" s="44"/>
      <c r="BA241" s="44"/>
      <c r="BB241" s="44"/>
      <c r="BC241" s="44"/>
      <c r="BD241" s="41"/>
    </row>
    <row r="242" spans="1:56" s="42" customFormat="1" ht="35.1" hidden="1" customHeight="1" x14ac:dyDescent="0.25">
      <c r="A242" s="39"/>
      <c r="B242" s="39"/>
      <c r="C242" s="39"/>
      <c r="D242" s="39"/>
      <c r="E242" s="20"/>
      <c r="F242" s="45"/>
      <c r="G242" s="46"/>
      <c r="H242" s="19"/>
      <c r="I242" s="47"/>
      <c r="J242" s="47"/>
      <c r="K242" s="48"/>
      <c r="L242" s="48"/>
      <c r="M242" s="49"/>
      <c r="N242" s="49"/>
      <c r="O242" s="48"/>
      <c r="P242" s="48"/>
      <c r="Q242" s="48"/>
      <c r="R242" s="48"/>
      <c r="S242" s="44"/>
      <c r="T242" s="44"/>
      <c r="U242" s="44"/>
      <c r="V242" s="44"/>
      <c r="W242" s="50"/>
      <c r="X242" s="50"/>
      <c r="Y242" s="50"/>
      <c r="Z242" s="50"/>
      <c r="AA242" s="44"/>
      <c r="AB242" s="44"/>
      <c r="AC242" s="44"/>
      <c r="AD242" s="44"/>
      <c r="AE242" s="50"/>
      <c r="AF242" s="50"/>
      <c r="AG242" s="50"/>
      <c r="AH242" s="50"/>
      <c r="AI242" s="51"/>
      <c r="AJ242" s="75"/>
      <c r="AK242" s="75"/>
      <c r="AL242" s="76"/>
      <c r="AM242" s="76"/>
      <c r="AN242" s="76"/>
      <c r="AO242" s="76"/>
      <c r="AP242" s="54"/>
      <c r="AQ242" s="54"/>
      <c r="AR242" s="54"/>
      <c r="AS242" s="54"/>
      <c r="AT242" s="52"/>
      <c r="AU242" s="50"/>
      <c r="AV242" s="43"/>
      <c r="AW242" s="43"/>
      <c r="AX242" s="43"/>
      <c r="AY242" s="43"/>
      <c r="AZ242" s="44"/>
      <c r="BA242" s="44"/>
      <c r="BB242" s="44"/>
      <c r="BC242" s="44"/>
      <c r="BD242" s="41"/>
    </row>
    <row r="243" spans="1:56" s="42" customFormat="1" ht="35.1" hidden="1" customHeight="1" x14ac:dyDescent="0.25">
      <c r="A243" s="39"/>
      <c r="B243" s="39"/>
      <c r="C243" s="39"/>
      <c r="D243" s="39"/>
      <c r="E243" s="20"/>
      <c r="F243" s="45"/>
      <c r="G243" s="46"/>
      <c r="H243" s="19"/>
      <c r="I243" s="47"/>
      <c r="J243" s="47"/>
      <c r="K243" s="48"/>
      <c r="L243" s="48"/>
      <c r="M243" s="49"/>
      <c r="N243" s="49"/>
      <c r="O243" s="48"/>
      <c r="P243" s="48"/>
      <c r="Q243" s="48"/>
      <c r="R243" s="48"/>
      <c r="S243" s="44"/>
      <c r="T243" s="44"/>
      <c r="U243" s="44"/>
      <c r="V243" s="44"/>
      <c r="W243" s="50"/>
      <c r="X243" s="50"/>
      <c r="Y243" s="50"/>
      <c r="Z243" s="50"/>
      <c r="AA243" s="44"/>
      <c r="AB243" s="44"/>
      <c r="AC243" s="44"/>
      <c r="AD243" s="44"/>
      <c r="AE243" s="50"/>
      <c r="AF243" s="50"/>
      <c r="AG243" s="50"/>
      <c r="AH243" s="50"/>
      <c r="AI243" s="51"/>
      <c r="AJ243" s="75"/>
      <c r="AK243" s="75"/>
      <c r="AL243" s="76"/>
      <c r="AM243" s="76"/>
      <c r="AN243" s="76"/>
      <c r="AO243" s="76"/>
      <c r="AP243" s="54"/>
      <c r="AQ243" s="54"/>
      <c r="AR243" s="54"/>
      <c r="AS243" s="54"/>
      <c r="AT243" s="52"/>
      <c r="AU243" s="50"/>
      <c r="AV243" s="43"/>
      <c r="AW243" s="43"/>
      <c r="AX243" s="43"/>
      <c r="AY243" s="43"/>
      <c r="AZ243" s="44"/>
      <c r="BA243" s="44"/>
      <c r="BB243" s="44"/>
      <c r="BC243" s="44"/>
      <c r="BD243" s="41"/>
    </row>
    <row r="244" spans="1:56" s="42" customFormat="1" ht="35.1" hidden="1" customHeight="1" x14ac:dyDescent="0.25">
      <c r="A244" s="39"/>
      <c r="B244" s="39"/>
      <c r="C244" s="39"/>
      <c r="D244" s="39"/>
      <c r="E244" s="20"/>
      <c r="F244" s="45"/>
      <c r="G244" s="46"/>
      <c r="H244" s="19"/>
      <c r="I244" s="47"/>
      <c r="J244" s="47"/>
      <c r="K244" s="48"/>
      <c r="L244" s="48"/>
      <c r="M244" s="49"/>
      <c r="N244" s="49"/>
      <c r="O244" s="48"/>
      <c r="P244" s="48"/>
      <c r="Q244" s="48"/>
      <c r="R244" s="48"/>
      <c r="S244" s="44"/>
      <c r="T244" s="44"/>
      <c r="U244" s="44"/>
      <c r="V244" s="44"/>
      <c r="W244" s="50"/>
      <c r="X244" s="50"/>
      <c r="Y244" s="50"/>
      <c r="Z244" s="50"/>
      <c r="AA244" s="44"/>
      <c r="AB244" s="44"/>
      <c r="AC244" s="44"/>
      <c r="AD244" s="44"/>
      <c r="AE244" s="50"/>
      <c r="AF244" s="50"/>
      <c r="AG244" s="50"/>
      <c r="AH244" s="50"/>
      <c r="AI244" s="51"/>
      <c r="AJ244" s="75"/>
      <c r="AK244" s="75"/>
      <c r="AL244" s="76"/>
      <c r="AM244" s="76"/>
      <c r="AN244" s="76"/>
      <c r="AO244" s="76"/>
      <c r="AP244" s="54"/>
      <c r="AQ244" s="54"/>
      <c r="AR244" s="54"/>
      <c r="AS244" s="54"/>
      <c r="AT244" s="52"/>
      <c r="AU244" s="50"/>
      <c r="AV244" s="43"/>
      <c r="AW244" s="43"/>
      <c r="AX244" s="43"/>
      <c r="AY244" s="43"/>
      <c r="AZ244" s="44"/>
      <c r="BA244" s="44"/>
      <c r="BB244" s="44"/>
      <c r="BC244" s="44"/>
      <c r="BD244" s="41"/>
    </row>
  </sheetData>
  <autoFilter ref="A1:BF244"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243"/>
  <sheetViews>
    <sheetView tabSelected="1" view="pageBreakPreview" zoomScale="70" zoomScaleNormal="70" zoomScaleSheetLayoutView="70" workbookViewId="0">
      <selection activeCell="K6" sqref="K6"/>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9" width="13" style="71" customWidth="1"/>
    <col min="10" max="10" width="13.85546875" style="73" customWidth="1"/>
    <col min="11" max="12" width="17.28515625" style="71"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18.75" customHeight="1" x14ac:dyDescent="0.25">
      <c r="A1" s="112" t="s">
        <v>286</v>
      </c>
      <c r="B1" s="112"/>
      <c r="C1" s="112"/>
      <c r="D1" s="112"/>
      <c r="E1" s="112"/>
      <c r="F1" s="112"/>
      <c r="G1" s="112"/>
      <c r="H1" s="112"/>
      <c r="I1" s="112"/>
      <c r="J1" s="112"/>
      <c r="K1" s="112"/>
      <c r="L1" s="112"/>
      <c r="M1" s="112"/>
      <c r="N1" s="112"/>
      <c r="O1" s="112"/>
      <c r="P1" s="112"/>
      <c r="Q1" s="112"/>
      <c r="R1" s="112"/>
      <c r="S1" s="86"/>
      <c r="T1" s="86"/>
      <c r="U1" s="86"/>
      <c r="V1" s="86"/>
      <c r="W1" s="86"/>
      <c r="X1" s="86"/>
      <c r="Y1" s="86"/>
      <c r="Z1" s="86"/>
      <c r="AA1" s="86"/>
      <c r="AB1" s="86"/>
      <c r="AC1" s="86"/>
    </row>
    <row r="2" spans="1:35" ht="18.75" customHeight="1" x14ac:dyDescent="0.25">
      <c r="A2" s="112"/>
      <c r="B2" s="112"/>
      <c r="C2" s="112"/>
      <c r="D2" s="112"/>
      <c r="E2" s="112"/>
      <c r="F2" s="112"/>
      <c r="G2" s="112"/>
      <c r="H2" s="112"/>
      <c r="I2" s="112"/>
      <c r="J2" s="112"/>
      <c r="K2" s="112"/>
      <c r="L2" s="112"/>
      <c r="M2" s="112"/>
      <c r="N2" s="112"/>
      <c r="O2" s="112"/>
      <c r="P2" s="112"/>
      <c r="Q2" s="112"/>
      <c r="R2" s="112"/>
      <c r="S2" s="86"/>
      <c r="T2" s="86"/>
      <c r="U2" s="86"/>
      <c r="V2" s="86"/>
      <c r="W2" s="86"/>
      <c r="X2" s="86"/>
      <c r="Y2" s="86"/>
      <c r="Z2" s="86"/>
      <c r="AA2" s="86"/>
      <c r="AB2" s="86"/>
      <c r="AC2" s="86"/>
    </row>
    <row r="3" spans="1:35" ht="18.75" x14ac:dyDescent="0.25">
      <c r="A3" s="133" t="s">
        <v>284</v>
      </c>
      <c r="B3" s="133"/>
      <c r="C3" s="133"/>
      <c r="D3" s="133"/>
      <c r="E3" s="133"/>
      <c r="F3" s="133"/>
      <c r="G3" s="133"/>
      <c r="H3" s="133"/>
      <c r="I3" s="133"/>
      <c r="J3" s="133"/>
      <c r="K3" s="133"/>
      <c r="L3" s="133"/>
      <c r="M3" s="108"/>
      <c r="N3" s="108"/>
      <c r="O3" s="108"/>
      <c r="P3" s="108"/>
      <c r="Q3" s="86"/>
      <c r="R3" s="86"/>
      <c r="S3" s="86"/>
      <c r="T3" s="86"/>
      <c r="U3" s="86"/>
      <c r="V3" s="86"/>
      <c r="W3" s="86"/>
      <c r="X3" s="86"/>
      <c r="Y3" s="86"/>
      <c r="Z3" s="86"/>
      <c r="AA3" s="86"/>
      <c r="AB3" s="86"/>
      <c r="AC3" s="86"/>
    </row>
    <row r="4" spans="1:35" ht="66.75" customHeight="1" x14ac:dyDescent="0.25">
      <c r="A4" s="84" t="s">
        <v>0</v>
      </c>
      <c r="B4" s="84" t="s">
        <v>1</v>
      </c>
      <c r="C4" s="84"/>
      <c r="D4" s="82" t="s">
        <v>2</v>
      </c>
      <c r="E4" s="82" t="s">
        <v>3</v>
      </c>
      <c r="F4" s="109" t="s">
        <v>4</v>
      </c>
      <c r="G4" s="126" t="s">
        <v>114</v>
      </c>
      <c r="H4" s="126" t="s">
        <v>115</v>
      </c>
      <c r="I4" s="126" t="s">
        <v>248</v>
      </c>
      <c r="J4" s="125" t="s">
        <v>278</v>
      </c>
      <c r="K4" s="125" t="s">
        <v>279</v>
      </c>
      <c r="L4" s="125" t="s">
        <v>280</v>
      </c>
      <c r="M4" s="127" t="s">
        <v>113</v>
      </c>
      <c r="N4" s="128"/>
      <c r="O4" s="128"/>
      <c r="P4" s="129"/>
      <c r="Q4" s="86"/>
      <c r="R4" s="86"/>
      <c r="S4" s="86"/>
      <c r="T4" s="86"/>
      <c r="U4" s="86"/>
      <c r="V4" s="86"/>
      <c r="W4" s="86"/>
      <c r="X4" s="86"/>
      <c r="Y4" s="86"/>
      <c r="Z4" s="86"/>
      <c r="AA4" s="86"/>
      <c r="AB4" s="86"/>
      <c r="AC4" s="86"/>
    </row>
    <row r="5" spans="1:35" s="55" customFormat="1" ht="66.75" customHeight="1" x14ac:dyDescent="0.25">
      <c r="A5" s="89"/>
      <c r="B5" s="89" t="s">
        <v>9</v>
      </c>
      <c r="C5" s="89"/>
      <c r="D5" s="89" t="s">
        <v>111</v>
      </c>
      <c r="E5" s="89"/>
      <c r="F5" s="89"/>
      <c r="G5" s="126"/>
      <c r="H5" s="126"/>
      <c r="I5" s="126"/>
      <c r="J5" s="125"/>
      <c r="K5" s="125"/>
      <c r="L5" s="125"/>
      <c r="M5" s="130"/>
      <c r="N5" s="131"/>
      <c r="O5" s="131"/>
      <c r="P5" s="132"/>
      <c r="Q5" s="93">
        <v>1</v>
      </c>
      <c r="R5" s="93">
        <v>1</v>
      </c>
      <c r="S5" s="93">
        <v>1</v>
      </c>
      <c r="T5" s="93">
        <v>1</v>
      </c>
      <c r="U5" s="93">
        <v>1</v>
      </c>
      <c r="V5" s="93">
        <v>1</v>
      </c>
      <c r="W5" s="93">
        <v>1</v>
      </c>
      <c r="X5" s="93">
        <v>1</v>
      </c>
      <c r="Y5" s="93">
        <v>1</v>
      </c>
      <c r="Z5" s="93">
        <v>1</v>
      </c>
      <c r="AA5" s="93">
        <v>1</v>
      </c>
      <c r="AB5" s="93">
        <v>1</v>
      </c>
      <c r="AC5" s="93">
        <v>1</v>
      </c>
      <c r="AE5" s="55">
        <v>1</v>
      </c>
      <c r="AF5" s="55">
        <v>1</v>
      </c>
      <c r="AG5" s="55">
        <v>1</v>
      </c>
      <c r="AH5" s="55">
        <v>1</v>
      </c>
      <c r="AI5" s="55">
        <v>1</v>
      </c>
    </row>
    <row r="6" spans="1:35" s="17" customFormat="1" ht="31.5" x14ac:dyDescent="0.25">
      <c r="A6" s="97">
        <v>1</v>
      </c>
      <c r="B6" s="99" t="str">
        <f>'Đầu vào (2)'!G1</f>
        <v>XL1NT1_D2</v>
      </c>
      <c r="C6" s="99" t="str">
        <f>$B$6</f>
        <v>XL1NT1_D2</v>
      </c>
      <c r="D6" s="99" t="str">
        <f>'Đầu vào (2)'!H1</f>
        <v>Quốc lộ 1</v>
      </c>
      <c r="E6" s="99" t="str">
        <f>'Đầu vào (2)'!I1</f>
        <v>Giáp ranh phường Hàng Gòn</v>
      </c>
      <c r="F6" s="99" t="str">
        <f>'Đầu vào (2)'!J1</f>
        <v>Hết công ty Intimex</v>
      </c>
      <c r="G6" s="56">
        <v>3900</v>
      </c>
      <c r="H6" s="100">
        <v>2700</v>
      </c>
      <c r="I6" s="100">
        <v>2300</v>
      </c>
      <c r="J6" s="79">
        <f>VLOOKUP(C6,'[1]1. MA DO'!$E$5:$AA$1933,23,0)</f>
        <v>1.1100000000000001</v>
      </c>
      <c r="K6" s="80">
        <f>J6</f>
        <v>1.1100000000000001</v>
      </c>
      <c r="L6" s="80">
        <f>J6</f>
        <v>1.1100000000000001</v>
      </c>
      <c r="M6" s="107">
        <f>'Đầu vào (2)'!K1</f>
        <v>2700</v>
      </c>
      <c r="N6" s="107">
        <f>'Đầu vào (2)'!L1</f>
        <v>1200</v>
      </c>
      <c r="O6" s="107">
        <f>'Đầu vào (2)'!M1</f>
        <v>700</v>
      </c>
      <c r="P6" s="107">
        <f>'Đầu vào (2)'!N1</f>
        <v>550</v>
      </c>
      <c r="Q6" s="102">
        <f>VLOOKUP(B6,'[2]Giá đề xuất ODT'!$G$11:$AD$2233,21,0)</f>
        <v>3900</v>
      </c>
      <c r="R6" s="102">
        <f>VLOOKUP(B6,'[2]Giá đề xuất ODT'!$G$11:$AD$2233,22,0)</f>
        <v>1700</v>
      </c>
      <c r="S6" s="102">
        <f>VLOOKUP(B6,'[2]Giá đề xuất ODT'!$G$11:$AD$2233,23,0)</f>
        <v>1000</v>
      </c>
      <c r="T6" s="102">
        <f>VLOOKUP(B6,'[2]Giá đề xuất ODT'!$G$11:$AD$2233,24,0)</f>
        <v>800</v>
      </c>
      <c r="U6" s="102">
        <v>1</v>
      </c>
      <c r="V6" s="102"/>
      <c r="W6" s="102" t="str">
        <f>D6</f>
        <v>Quốc lộ 1</v>
      </c>
      <c r="X6" s="102" t="str">
        <f>" đoạn từ "&amp;E6</f>
        <v xml:space="preserve"> đoạn từ Giáp ranh phường Hàng Gòn</v>
      </c>
      <c r="Y6" s="102" t="str">
        <f>" đến "&amp;F6</f>
        <v xml:space="preserve"> đến Hết công ty Intimex</v>
      </c>
      <c r="Z6" s="102"/>
      <c r="AA6" s="102"/>
      <c r="AB6" s="102"/>
      <c r="AC6" s="102"/>
    </row>
    <row r="7" spans="1:35" s="17" customFormat="1" ht="78.75" x14ac:dyDescent="0.25">
      <c r="A7" s="97">
        <f>A6+1</f>
        <v>2</v>
      </c>
      <c r="B7" s="97" t="s">
        <v>6</v>
      </c>
      <c r="C7" s="99" t="str">
        <f t="shared" ref="C7:C12" si="0">$B$6</f>
        <v>XL1NT1_D2</v>
      </c>
      <c r="D7" s="113" t="str">
        <f>V7&amp;W7&amp;X7&amp;Y7&amp;Z7&amp;"
"&amp;AA7&amp;"
"
&amp;AB7</f>
        <v>Các tuyến đường giao thông đấu nối trực tiếp ra Quốc lộ 1 đoạn từ Giáp ranh phường Hàng Gòn đến Hết công ty Intimex có hiện trạng là đường nhựa, bê tông xi măng:
- Có bề rộng ≥5m, cách đường giao thông ≤1.000m.
- Có bề rộng từ ≥3m đến &lt;5m, cách đường giao thông ≤500m.</v>
      </c>
      <c r="E7" s="114"/>
      <c r="F7" s="115"/>
      <c r="G7" s="110">
        <v>1700</v>
      </c>
      <c r="H7" s="100">
        <v>1200</v>
      </c>
      <c r="I7" s="100">
        <v>1000</v>
      </c>
      <c r="J7" s="79">
        <f>VLOOKUP(C7,'[1]1. MA DO'!$E$5:$AA$1933,23,0)</f>
        <v>1.1100000000000001</v>
      </c>
      <c r="K7" s="80">
        <f t="shared" ref="K7:K70" si="1">J7</f>
        <v>1.1100000000000001</v>
      </c>
      <c r="L7" s="80">
        <f t="shared" ref="L7:L70" si="2">J7</f>
        <v>1.1100000000000001</v>
      </c>
      <c r="M7" s="107">
        <f t="shared" ref="M7:U12" si="3">M6</f>
        <v>2700</v>
      </c>
      <c r="N7" s="107">
        <f t="shared" si="3"/>
        <v>1200</v>
      </c>
      <c r="O7" s="107">
        <f t="shared" si="3"/>
        <v>700</v>
      </c>
      <c r="P7" s="107">
        <f t="shared" si="3"/>
        <v>550</v>
      </c>
      <c r="Q7" s="102">
        <f t="shared" si="3"/>
        <v>3900</v>
      </c>
      <c r="R7" s="102">
        <f t="shared" si="3"/>
        <v>1700</v>
      </c>
      <c r="S7" s="102">
        <f t="shared" si="3"/>
        <v>1000</v>
      </c>
      <c r="T7" s="102">
        <f t="shared" si="3"/>
        <v>800</v>
      </c>
      <c r="U7" s="102">
        <f t="shared" si="3"/>
        <v>1</v>
      </c>
      <c r="V7" s="102" t="s">
        <v>10</v>
      </c>
      <c r="W7" s="102" t="str">
        <f>D6</f>
        <v>Quốc lộ 1</v>
      </c>
      <c r="X7" s="102" t="str">
        <f t="shared" ref="X7:Y7" si="4">X6</f>
        <v xml:space="preserve"> đoạn từ Giáp ranh phường Hàng Gòn</v>
      </c>
      <c r="Y7" s="102" t="str">
        <f t="shared" si="4"/>
        <v xml:space="preserve"> đến Hết công ty Intimex</v>
      </c>
      <c r="Z7" s="102" t="s">
        <v>246</v>
      </c>
      <c r="AA7" s="111" t="s">
        <v>116</v>
      </c>
      <c r="AB7" s="111" t="s">
        <v>117</v>
      </c>
      <c r="AC7" s="102">
        <v>0</v>
      </c>
    </row>
    <row r="8" spans="1:35" s="17" customFormat="1" ht="78.75" x14ac:dyDescent="0.25">
      <c r="A8" s="97">
        <f t="shared" ref="A8:A71" si="5">A7+1</f>
        <v>3</v>
      </c>
      <c r="B8" s="97" t="s">
        <v>7</v>
      </c>
      <c r="C8" s="99" t="str">
        <f t="shared" si="0"/>
        <v>XL1NT1_D2</v>
      </c>
      <c r="D8" s="113" t="str">
        <f>V8&amp;W8&amp;X8&amp;Y8&amp;Z8&amp;"
"&amp;AA8&amp;"
"&amp;AB8&amp;"
"&amp;AC8</f>
        <v>Các tuyến đường giao thông đấu nối trực tiếp ra Quốc lộ 1 đoạn từ Giáp ranh phường Hàng Gòn đến Hết công ty Intimex có hiện trạng là đường nhựa, bê tông xi măng:
- Có bề rộng ≥5m, cách đường giao thông &gt;1.000m.
- Có bề rộng từ ≥3m đến &lt;5m, cách đường giao thông từ &gt;500m đến ≤1.000m.
- Có bề rộng &lt;3m, cách đường giao thông ≤200m.</v>
      </c>
      <c r="E8" s="114"/>
      <c r="F8" s="115"/>
      <c r="G8" s="110">
        <v>1000</v>
      </c>
      <c r="H8" s="100">
        <v>700</v>
      </c>
      <c r="I8" s="100">
        <v>600</v>
      </c>
      <c r="J8" s="79">
        <f>VLOOKUP(C8,'[1]1. MA DO'!$E$5:$AA$1933,23,0)</f>
        <v>1.1100000000000001</v>
      </c>
      <c r="K8" s="80">
        <f t="shared" si="1"/>
        <v>1.1100000000000001</v>
      </c>
      <c r="L8" s="80">
        <f t="shared" si="2"/>
        <v>1.1100000000000001</v>
      </c>
      <c r="M8" s="107">
        <f t="shared" si="3"/>
        <v>2700</v>
      </c>
      <c r="N8" s="107">
        <f t="shared" si="3"/>
        <v>1200</v>
      </c>
      <c r="O8" s="107">
        <f t="shared" si="3"/>
        <v>700</v>
      </c>
      <c r="P8" s="107">
        <f t="shared" si="3"/>
        <v>550</v>
      </c>
      <c r="Q8" s="102">
        <f t="shared" si="3"/>
        <v>3900</v>
      </c>
      <c r="R8" s="102">
        <f t="shared" si="3"/>
        <v>1700</v>
      </c>
      <c r="S8" s="102">
        <f t="shared" si="3"/>
        <v>1000</v>
      </c>
      <c r="T8" s="102">
        <f t="shared" si="3"/>
        <v>800</v>
      </c>
      <c r="U8" s="102">
        <f t="shared" si="3"/>
        <v>1</v>
      </c>
      <c r="V8" s="102" t="s">
        <v>10</v>
      </c>
      <c r="W8" s="102" t="str">
        <f>W7</f>
        <v>Quốc lộ 1</v>
      </c>
      <c r="X8" s="102" t="str">
        <f t="shared" ref="X8:Y8" si="6">X7</f>
        <v xml:space="preserve"> đoạn từ Giáp ranh phường Hàng Gòn</v>
      </c>
      <c r="Y8" s="102" t="str">
        <f t="shared" si="6"/>
        <v xml:space="preserve"> đến Hết công ty Intimex</v>
      </c>
      <c r="Z8" s="102" t="s">
        <v>246</v>
      </c>
      <c r="AA8" s="111" t="s">
        <v>118</v>
      </c>
      <c r="AB8" s="111" t="s">
        <v>119</v>
      </c>
      <c r="AC8" s="111" t="s">
        <v>120</v>
      </c>
    </row>
    <row r="9" spans="1:35" s="17" customFormat="1" ht="94.5" x14ac:dyDescent="0.25">
      <c r="A9" s="97">
        <f t="shared" si="5"/>
        <v>4</v>
      </c>
      <c r="B9" s="97" t="s">
        <v>8</v>
      </c>
      <c r="C9" s="99" t="str">
        <f t="shared" si="0"/>
        <v>XL1NT1_D2</v>
      </c>
      <c r="D9" s="113" t="str">
        <f>V9&amp;W9&amp;X9&amp;Y9&amp;Z9</f>
        <v>Các tuyến đường giao thông đấu nối trực tiếp ra Quốc lộ 1 đoạn từ Giáp ranh phường Hàng Gòn đến Hết công ty Intimex có hiện trạng là đường nhựa, bê tông xi măng:
- Có bề rộng từ ≥3m đến &lt;5m, cách đường giao thông &gt;1.000m.
- Có bề rộng &lt;3m, cách đường giao thông &gt;200m.</v>
      </c>
      <c r="E9" s="114"/>
      <c r="F9" s="115"/>
      <c r="G9" s="110">
        <v>800</v>
      </c>
      <c r="H9" s="100">
        <v>560</v>
      </c>
      <c r="I9" s="100">
        <v>480</v>
      </c>
      <c r="J9" s="79">
        <f>VLOOKUP(C9,'[1]1. MA DO'!$E$5:$AA$1933,23,0)</f>
        <v>1.1100000000000001</v>
      </c>
      <c r="K9" s="80">
        <f t="shared" si="1"/>
        <v>1.1100000000000001</v>
      </c>
      <c r="L9" s="80">
        <f t="shared" si="2"/>
        <v>1.1100000000000001</v>
      </c>
      <c r="M9" s="107">
        <f t="shared" si="3"/>
        <v>2700</v>
      </c>
      <c r="N9" s="107">
        <f t="shared" si="3"/>
        <v>1200</v>
      </c>
      <c r="O9" s="107">
        <f t="shared" si="3"/>
        <v>700</v>
      </c>
      <c r="P9" s="107">
        <f t="shared" si="3"/>
        <v>550</v>
      </c>
      <c r="Q9" s="102">
        <f t="shared" si="3"/>
        <v>3900</v>
      </c>
      <c r="R9" s="102">
        <f t="shared" si="3"/>
        <v>1700</v>
      </c>
      <c r="S9" s="102">
        <f t="shared" si="3"/>
        <v>1000</v>
      </c>
      <c r="T9" s="102">
        <f t="shared" si="3"/>
        <v>800</v>
      </c>
      <c r="U9" s="102">
        <f t="shared" si="3"/>
        <v>1</v>
      </c>
      <c r="V9" s="102" t="s">
        <v>10</v>
      </c>
      <c r="W9" s="102" t="str">
        <f>W8</f>
        <v>Quốc lộ 1</v>
      </c>
      <c r="X9" s="102" t="str">
        <f t="shared" ref="X9:Y9" si="7">X8</f>
        <v xml:space="preserve"> đoạn từ Giáp ranh phường Hàng Gòn</v>
      </c>
      <c r="Y9" s="102" t="str">
        <f t="shared" si="7"/>
        <v xml:space="preserve"> đến Hết công ty Intimex</v>
      </c>
      <c r="Z9" s="102" t="s">
        <v>247</v>
      </c>
      <c r="AA9" s="102">
        <v>0</v>
      </c>
      <c r="AB9" s="102">
        <v>0</v>
      </c>
      <c r="AC9" s="102">
        <v>0</v>
      </c>
    </row>
    <row r="10" spans="1:35" s="17" customFormat="1" ht="94.5" x14ac:dyDescent="0.25">
      <c r="A10" s="97">
        <f t="shared" si="5"/>
        <v>5</v>
      </c>
      <c r="B10" s="97" t="s">
        <v>11</v>
      </c>
      <c r="C10" s="99" t="str">
        <f t="shared" si="0"/>
        <v>XL1NT1_D2</v>
      </c>
      <c r="D10" s="113" t="str">
        <f>V10&amp;W10&amp;X10&amp;Y10&amp;Z10&amp;"
"&amp;AA10&amp;"
"
&amp;AB10</f>
        <v>Các tuyến đường giao thông không đấu nối trực tiếp và thông ra Quốc lộ 1 đoạn từ Giáp ranh phường Hàng Gòn đến Hết công ty Intimex có hiện trạng là đường nhựa, bê tông xi măng:
- Có bề rộng ≥5m, cách đường giao thông ≤1.000m.
- Có bề rộng từ ≥3m đến &lt;5m, cách đường giao thông ≤500m.</v>
      </c>
      <c r="E10" s="114"/>
      <c r="F10" s="115"/>
      <c r="G10" s="110">
        <v>1500</v>
      </c>
      <c r="H10" s="100">
        <v>1100</v>
      </c>
      <c r="I10" s="100">
        <v>900</v>
      </c>
      <c r="J10" s="79">
        <f>VLOOKUP(C10,'[1]1. MA DO'!$E$5:$AA$1933,23,0)</f>
        <v>1.1100000000000001</v>
      </c>
      <c r="K10" s="80">
        <f t="shared" si="1"/>
        <v>1.1100000000000001</v>
      </c>
      <c r="L10" s="80">
        <f t="shared" si="2"/>
        <v>1.1100000000000001</v>
      </c>
      <c r="M10" s="107">
        <f t="shared" si="3"/>
        <v>2700</v>
      </c>
      <c r="N10" s="107">
        <f t="shared" si="3"/>
        <v>1200</v>
      </c>
      <c r="O10" s="107">
        <f t="shared" si="3"/>
        <v>700</v>
      </c>
      <c r="P10" s="107">
        <f t="shared" si="3"/>
        <v>550</v>
      </c>
      <c r="Q10" s="102">
        <f t="shared" si="3"/>
        <v>3900</v>
      </c>
      <c r="R10" s="102">
        <f t="shared" si="3"/>
        <v>1700</v>
      </c>
      <c r="S10" s="102">
        <f t="shared" si="3"/>
        <v>1000</v>
      </c>
      <c r="T10" s="102">
        <f t="shared" si="3"/>
        <v>800</v>
      </c>
      <c r="U10" s="102">
        <f t="shared" si="3"/>
        <v>1</v>
      </c>
      <c r="V10" s="102" t="s">
        <v>112</v>
      </c>
      <c r="W10" s="102" t="str">
        <f>W9</f>
        <v>Quốc lộ 1</v>
      </c>
      <c r="X10" s="102" t="str">
        <f t="shared" ref="X10:Y10" si="8">X9</f>
        <v xml:space="preserve"> đoạn từ Giáp ranh phường Hàng Gòn</v>
      </c>
      <c r="Y10" s="102" t="str">
        <f t="shared" si="8"/>
        <v xml:space="preserve"> đến Hết công ty Intimex</v>
      </c>
      <c r="Z10" s="102" t="s">
        <v>246</v>
      </c>
      <c r="AA10" s="111" t="s">
        <v>116</v>
      </c>
      <c r="AB10" s="111" t="s">
        <v>117</v>
      </c>
      <c r="AC10" s="102">
        <v>0</v>
      </c>
    </row>
    <row r="11" spans="1:35" s="17" customFormat="1" ht="94.5" x14ac:dyDescent="0.25">
      <c r="A11" s="97">
        <f t="shared" si="5"/>
        <v>6</v>
      </c>
      <c r="B11" s="97" t="s">
        <v>12</v>
      </c>
      <c r="C11" s="99" t="str">
        <f t="shared" si="0"/>
        <v>XL1NT1_D2</v>
      </c>
      <c r="D11" s="113" t="str">
        <f>V11&amp;W11&amp;X11&amp;Y11&amp;Z11&amp;"
"&amp;AA11&amp;"
"
&amp;AB11&amp;"
"&amp;AC11</f>
        <v>Các tuyến đường giao thông không đấu nối trực tiếp và thông ra Quốc lộ 1 đoạn từ Giáp ranh phường Hàng Gòn đến Hết công ty Intimex có hiện trạng là đường nhựa, bê tông xi măng:
- Có bề rộng ≥5m, cách đường giao thông &gt;1.000m.
- Có bề rộng từ ≥3m đến &lt;5m, cách đường giao thông từ &gt;500m đến ≤1.000m.
- Có bề rộng &lt;3m, cách đường giao thông ≤200m.</v>
      </c>
      <c r="E11" s="114"/>
      <c r="F11" s="115"/>
      <c r="G11" s="110">
        <v>900</v>
      </c>
      <c r="H11" s="100">
        <v>630</v>
      </c>
      <c r="I11" s="100">
        <v>540</v>
      </c>
      <c r="J11" s="79">
        <f>VLOOKUP(C11,'[1]1. MA DO'!$E$5:$AA$1933,23,0)</f>
        <v>1.1100000000000001</v>
      </c>
      <c r="K11" s="80">
        <f t="shared" si="1"/>
        <v>1.1100000000000001</v>
      </c>
      <c r="L11" s="80">
        <f t="shared" si="2"/>
        <v>1.1100000000000001</v>
      </c>
      <c r="M11" s="107">
        <f t="shared" si="3"/>
        <v>2700</v>
      </c>
      <c r="N11" s="107">
        <f t="shared" si="3"/>
        <v>1200</v>
      </c>
      <c r="O11" s="107">
        <f t="shared" si="3"/>
        <v>700</v>
      </c>
      <c r="P11" s="107">
        <f t="shared" si="3"/>
        <v>550</v>
      </c>
      <c r="Q11" s="102">
        <f t="shared" si="3"/>
        <v>3900</v>
      </c>
      <c r="R11" s="102">
        <f t="shared" si="3"/>
        <v>1700</v>
      </c>
      <c r="S11" s="102">
        <f t="shared" si="3"/>
        <v>1000</v>
      </c>
      <c r="T11" s="102">
        <f t="shared" si="3"/>
        <v>800</v>
      </c>
      <c r="U11" s="102">
        <f t="shared" si="3"/>
        <v>1</v>
      </c>
      <c r="V11" s="102" t="s">
        <v>112</v>
      </c>
      <c r="W11" s="102" t="str">
        <f>W10</f>
        <v>Quốc lộ 1</v>
      </c>
      <c r="X11" s="102" t="str">
        <f t="shared" ref="X11:Y11" si="9">X10</f>
        <v xml:space="preserve"> đoạn từ Giáp ranh phường Hàng Gòn</v>
      </c>
      <c r="Y11" s="102" t="str">
        <f t="shared" si="9"/>
        <v xml:space="preserve"> đến Hết công ty Intimex</v>
      </c>
      <c r="Z11" s="102" t="s">
        <v>246</v>
      </c>
      <c r="AA11" s="111" t="s">
        <v>118</v>
      </c>
      <c r="AB11" s="111" t="s">
        <v>119</v>
      </c>
      <c r="AC11" s="111" t="s">
        <v>120</v>
      </c>
    </row>
    <row r="12" spans="1:35" s="17" customFormat="1" ht="94.5" x14ac:dyDescent="0.25">
      <c r="A12" s="97">
        <f t="shared" si="5"/>
        <v>7</v>
      </c>
      <c r="B12" s="97" t="s">
        <v>13</v>
      </c>
      <c r="C12" s="99" t="str">
        <f t="shared" si="0"/>
        <v>XL1NT1_D2</v>
      </c>
      <c r="D12" s="113" t="str">
        <f>V12&amp;W12&amp;X12&amp;Y12&amp;Z12</f>
        <v>Các tuyến đường giao thông không đấu nối trực tiếp và thông ra Quốc lộ 1 đoạn từ Giáp ranh phường Hàng Gòn đến Hết công ty Intimex có hiện trạng là đường nhựa, bê tông xi măng:
- Có bề rộng từ ≥3m đến &lt;5m, cách đường giao thông &gt;1.000m.
- Có bề rộng &lt;3m, cách đường giao thông &gt;200m.</v>
      </c>
      <c r="E12" s="114"/>
      <c r="F12" s="115"/>
      <c r="G12" s="110">
        <v>720</v>
      </c>
      <c r="H12" s="100">
        <v>500</v>
      </c>
      <c r="I12" s="100">
        <v>430</v>
      </c>
      <c r="J12" s="79">
        <f>VLOOKUP(C12,'[1]1. MA DO'!$E$5:$AA$1933,23,0)</f>
        <v>1.1100000000000001</v>
      </c>
      <c r="K12" s="80">
        <f t="shared" si="1"/>
        <v>1.1100000000000001</v>
      </c>
      <c r="L12" s="80">
        <f t="shared" si="2"/>
        <v>1.1100000000000001</v>
      </c>
      <c r="M12" s="107">
        <f t="shared" si="3"/>
        <v>2700</v>
      </c>
      <c r="N12" s="107">
        <f t="shared" si="3"/>
        <v>1200</v>
      </c>
      <c r="O12" s="107">
        <f t="shared" si="3"/>
        <v>700</v>
      </c>
      <c r="P12" s="107">
        <f t="shared" si="3"/>
        <v>550</v>
      </c>
      <c r="Q12" s="102">
        <f t="shared" si="3"/>
        <v>3900</v>
      </c>
      <c r="R12" s="102">
        <f t="shared" si="3"/>
        <v>1700</v>
      </c>
      <c r="S12" s="102">
        <f t="shared" si="3"/>
        <v>1000</v>
      </c>
      <c r="T12" s="102">
        <f t="shared" si="3"/>
        <v>800</v>
      </c>
      <c r="U12" s="102">
        <f t="shared" si="3"/>
        <v>1</v>
      </c>
      <c r="V12" s="102" t="s">
        <v>112</v>
      </c>
      <c r="W12" s="102" t="str">
        <f>W11</f>
        <v>Quốc lộ 1</v>
      </c>
      <c r="X12" s="102" t="str">
        <f t="shared" ref="X12:Y12" si="10">X11</f>
        <v xml:space="preserve"> đoạn từ Giáp ranh phường Hàng Gòn</v>
      </c>
      <c r="Y12" s="102" t="str">
        <f t="shared" si="10"/>
        <v xml:space="preserve"> đến Hết công ty Intimex</v>
      </c>
      <c r="Z12" s="102" t="s">
        <v>247</v>
      </c>
      <c r="AA12" s="102">
        <v>0</v>
      </c>
      <c r="AB12" s="102">
        <v>0</v>
      </c>
      <c r="AC12" s="102">
        <v>0</v>
      </c>
    </row>
    <row r="13" spans="1:35" s="17" customFormat="1" ht="31.5" x14ac:dyDescent="0.25">
      <c r="A13" s="97">
        <f t="shared" si="5"/>
        <v>8</v>
      </c>
      <c r="B13" s="99" t="str">
        <f>'Đầu vào (2)'!G8</f>
        <v>XL1NT1_D1</v>
      </c>
      <c r="C13" s="99" t="str">
        <f>$B$13</f>
        <v>XL1NT1_D1</v>
      </c>
      <c r="D13" s="99" t="str">
        <f>'Đầu vào (2)'!H8</f>
        <v>Quốc lộ 1</v>
      </c>
      <c r="E13" s="99" t="str">
        <f>'Đầu vào (2)'!I8</f>
        <v>Hết công ty Intimex</v>
      </c>
      <c r="F13" s="99" t="str">
        <f>'Đầu vào (2)'!J8</f>
        <v>Điểm qua đường vào tu viện Đa Minh 60m</v>
      </c>
      <c r="G13" s="56">
        <v>4400</v>
      </c>
      <c r="H13" s="100">
        <v>3100</v>
      </c>
      <c r="I13" s="100">
        <v>2600</v>
      </c>
      <c r="J13" s="79">
        <f>VLOOKUP(C13,'[1]1. MA DO'!$E$5:$AA$1933,23,0)</f>
        <v>1.1100000000000001</v>
      </c>
      <c r="K13" s="80">
        <f t="shared" si="1"/>
        <v>1.1100000000000001</v>
      </c>
      <c r="L13" s="80">
        <f t="shared" si="2"/>
        <v>1.1100000000000001</v>
      </c>
      <c r="M13" s="107">
        <f>'Đầu vào (2)'!K8</f>
        <v>3000</v>
      </c>
      <c r="N13" s="107">
        <f>'Đầu vào (2)'!L8</f>
        <v>1200</v>
      </c>
      <c r="O13" s="107">
        <f>'Đầu vào (2)'!M8</f>
        <v>700</v>
      </c>
      <c r="P13" s="107">
        <f>'Đầu vào (2)'!N8</f>
        <v>550</v>
      </c>
      <c r="Q13" s="102">
        <f>VLOOKUP(B13,'[2]Giá đề xuất ODT'!$G$11:$AD$2233,21,0)</f>
        <v>4400</v>
      </c>
      <c r="R13" s="102">
        <f>VLOOKUP(B13,'[2]Giá đề xuất ODT'!$G$11:$AD$2233,22,0)</f>
        <v>1700</v>
      </c>
      <c r="S13" s="102">
        <f>VLOOKUP(B13,'[2]Giá đề xuất ODT'!$G$11:$AD$2233,23,0)</f>
        <v>1000</v>
      </c>
      <c r="T13" s="102">
        <f>VLOOKUP(B13,'[2]Giá đề xuất ODT'!$G$11:$AD$2233,24,0)</f>
        <v>800</v>
      </c>
      <c r="U13" s="102">
        <v>1</v>
      </c>
      <c r="V13" s="102"/>
      <c r="W13" s="102" t="str">
        <f>D13</f>
        <v>Quốc lộ 1</v>
      </c>
      <c r="X13" s="102" t="str">
        <f>" đoạn từ "&amp;E13</f>
        <v xml:space="preserve"> đoạn từ Hết công ty Intimex</v>
      </c>
      <c r="Y13" s="102" t="str">
        <f>" đến "&amp;F13</f>
        <v xml:space="preserve"> đến Điểm qua đường vào tu viện Đa Minh 60m</v>
      </c>
      <c r="Z13" s="102"/>
      <c r="AA13" s="102"/>
      <c r="AB13" s="102"/>
      <c r="AC13" s="102"/>
    </row>
    <row r="14" spans="1:35" s="17" customFormat="1" ht="78.75" x14ac:dyDescent="0.25">
      <c r="A14" s="97">
        <f t="shared" si="5"/>
        <v>9</v>
      </c>
      <c r="B14" s="97" t="s">
        <v>6</v>
      </c>
      <c r="C14" s="99" t="str">
        <f t="shared" ref="C14:C19" si="11">$B$13</f>
        <v>XL1NT1_D1</v>
      </c>
      <c r="D14" s="113" t="str">
        <f>V14&amp;W14&amp;X14&amp;Y14&amp;Z14&amp;"
"&amp;AA14&amp;"
"
&amp;AB14</f>
        <v>Các tuyến đường giao thông đấu nối trực tiếp ra Quốc lộ 1 đoạn từ Hết công ty Intimex đến Điểm qua đường vào tu viện Đa Minh 60m có hiện trạng là đường nhựa, bê tông xi măng:
- Có bề rộng ≥5m, cách đường giao thông ≤1.000m.
- Có bề rộng từ ≥3m đến &lt;5m, cách đường giao thông ≤500m.</v>
      </c>
      <c r="E14" s="114"/>
      <c r="F14" s="115"/>
      <c r="G14" s="110">
        <v>1700</v>
      </c>
      <c r="H14" s="100">
        <v>1200</v>
      </c>
      <c r="I14" s="100">
        <v>1000</v>
      </c>
      <c r="J14" s="79">
        <f>VLOOKUP(C14,'[1]1. MA DO'!$E$5:$AA$1933,23,0)</f>
        <v>1.1100000000000001</v>
      </c>
      <c r="K14" s="80">
        <f t="shared" si="1"/>
        <v>1.1100000000000001</v>
      </c>
      <c r="L14" s="80">
        <f t="shared" si="2"/>
        <v>1.1100000000000001</v>
      </c>
      <c r="M14" s="107">
        <f t="shared" ref="M14:U14" si="12">M13</f>
        <v>3000</v>
      </c>
      <c r="N14" s="107">
        <f t="shared" si="12"/>
        <v>1200</v>
      </c>
      <c r="O14" s="107">
        <f t="shared" si="12"/>
        <v>700</v>
      </c>
      <c r="P14" s="107">
        <f t="shared" si="12"/>
        <v>550</v>
      </c>
      <c r="Q14" s="102">
        <f t="shared" si="12"/>
        <v>4400</v>
      </c>
      <c r="R14" s="102">
        <f t="shared" si="12"/>
        <v>1700</v>
      </c>
      <c r="S14" s="102">
        <f t="shared" si="12"/>
        <v>1000</v>
      </c>
      <c r="T14" s="102">
        <f t="shared" si="12"/>
        <v>800</v>
      </c>
      <c r="U14" s="102">
        <f t="shared" si="12"/>
        <v>1</v>
      </c>
      <c r="V14" s="102" t="s">
        <v>10</v>
      </c>
      <c r="W14" s="102" t="str">
        <f>D13</f>
        <v>Quốc lộ 1</v>
      </c>
      <c r="X14" s="102" t="str">
        <f t="shared" ref="X14:Y14" si="13">X13</f>
        <v xml:space="preserve"> đoạn từ Hết công ty Intimex</v>
      </c>
      <c r="Y14" s="102" t="str">
        <f t="shared" si="13"/>
        <v xml:space="preserve"> đến Điểm qua đường vào tu viện Đa Minh 60m</v>
      </c>
      <c r="Z14" s="102" t="s">
        <v>246</v>
      </c>
      <c r="AA14" s="111" t="s">
        <v>116</v>
      </c>
      <c r="AB14" s="111" t="s">
        <v>117</v>
      </c>
      <c r="AC14" s="102">
        <v>0</v>
      </c>
    </row>
    <row r="15" spans="1:35" s="17" customFormat="1" ht="78.75" x14ac:dyDescent="0.25">
      <c r="A15" s="97">
        <f t="shared" si="5"/>
        <v>10</v>
      </c>
      <c r="B15" s="97" t="s">
        <v>7</v>
      </c>
      <c r="C15" s="99" t="str">
        <f t="shared" si="11"/>
        <v>XL1NT1_D1</v>
      </c>
      <c r="D15" s="113" t="str">
        <f>V15&amp;W15&amp;X15&amp;Y15&amp;Z15&amp;"
"&amp;AA15&amp;"
"&amp;AB15&amp;"
"&amp;AC15</f>
        <v>Các tuyến đường giao thông đấu nối trực tiếp ra Quốc lộ 1 đoạn từ Hết công ty Intimex đến Điểm qua đường vào tu viện Đa Minh 60m có hiện trạng là đường nhựa, bê tông xi măng:
- Có bề rộng ≥5m, cách đường giao thông &gt;1.000m.
- Có bề rộng từ ≥3m đến &lt;5m, cách đường giao thông từ &gt;500m đến ≤1.000m.
- Có bề rộng &lt;3m, cách đường giao thông ≤200m.</v>
      </c>
      <c r="E15" s="114"/>
      <c r="F15" s="115"/>
      <c r="G15" s="110">
        <v>1000</v>
      </c>
      <c r="H15" s="100">
        <v>700</v>
      </c>
      <c r="I15" s="100">
        <v>600</v>
      </c>
      <c r="J15" s="79">
        <f>VLOOKUP(C15,'[1]1. MA DO'!$E$5:$AA$1933,23,0)</f>
        <v>1.1100000000000001</v>
      </c>
      <c r="K15" s="80">
        <f t="shared" si="1"/>
        <v>1.1100000000000001</v>
      </c>
      <c r="L15" s="80">
        <f t="shared" si="2"/>
        <v>1.1100000000000001</v>
      </c>
      <c r="M15" s="107">
        <f t="shared" ref="M15:M19" si="14">M14</f>
        <v>3000</v>
      </c>
      <c r="N15" s="107">
        <f t="shared" ref="N15:N19" si="15">N14</f>
        <v>1200</v>
      </c>
      <c r="O15" s="107">
        <f t="shared" ref="O15:O19" si="16">O14</f>
        <v>700</v>
      </c>
      <c r="P15" s="107">
        <f t="shared" ref="P15:P19" si="17">P14</f>
        <v>550</v>
      </c>
      <c r="Q15" s="102">
        <f t="shared" ref="Q15:Q19" si="18">Q14</f>
        <v>4400</v>
      </c>
      <c r="R15" s="102">
        <f t="shared" ref="R15:R19" si="19">R14</f>
        <v>1700</v>
      </c>
      <c r="S15" s="102">
        <f t="shared" ref="S15:S19" si="20">S14</f>
        <v>1000</v>
      </c>
      <c r="T15" s="102">
        <f t="shared" ref="T15:U19" si="21">T14</f>
        <v>800</v>
      </c>
      <c r="U15" s="102">
        <f t="shared" si="21"/>
        <v>1</v>
      </c>
      <c r="V15" s="102" t="s">
        <v>10</v>
      </c>
      <c r="W15" s="102" t="str">
        <f>W14</f>
        <v>Quốc lộ 1</v>
      </c>
      <c r="X15" s="102" t="str">
        <f t="shared" ref="X15:Y15" si="22">X14</f>
        <v xml:space="preserve"> đoạn từ Hết công ty Intimex</v>
      </c>
      <c r="Y15" s="102" t="str">
        <f t="shared" si="22"/>
        <v xml:space="preserve"> đến Điểm qua đường vào tu viện Đa Minh 60m</v>
      </c>
      <c r="Z15" s="102" t="s">
        <v>246</v>
      </c>
      <c r="AA15" s="111" t="s">
        <v>118</v>
      </c>
      <c r="AB15" s="111" t="s">
        <v>119</v>
      </c>
      <c r="AC15" s="111" t="s">
        <v>120</v>
      </c>
    </row>
    <row r="16" spans="1:35" s="17" customFormat="1" ht="94.5" x14ac:dyDescent="0.25">
      <c r="A16" s="97">
        <f t="shared" si="5"/>
        <v>11</v>
      </c>
      <c r="B16" s="97" t="s">
        <v>8</v>
      </c>
      <c r="C16" s="99" t="str">
        <f t="shared" si="11"/>
        <v>XL1NT1_D1</v>
      </c>
      <c r="D16" s="113" t="str">
        <f>V16&amp;W16&amp;X16&amp;Y16&amp;Z16</f>
        <v>Các tuyến đường giao thông đấu nối trực tiếp ra Quốc lộ 1 đoạn từ Hết công ty Intimex đến Điểm qua đường vào tu viện Đa Minh 60m có hiện trạng là đường nhựa, bê tông xi măng:
- Có bề rộng từ ≥3m đến &lt;5m, cách đường giao thông &gt;1.000m.
- Có bề rộng &lt;3m, cách đường giao thông &gt;200m.</v>
      </c>
      <c r="E16" s="114"/>
      <c r="F16" s="115"/>
      <c r="G16" s="110">
        <v>800</v>
      </c>
      <c r="H16" s="100">
        <v>560</v>
      </c>
      <c r="I16" s="100">
        <v>480</v>
      </c>
      <c r="J16" s="79">
        <f>VLOOKUP(C16,'[1]1. MA DO'!$E$5:$AA$1933,23,0)</f>
        <v>1.1100000000000001</v>
      </c>
      <c r="K16" s="80">
        <f t="shared" si="1"/>
        <v>1.1100000000000001</v>
      </c>
      <c r="L16" s="80">
        <f t="shared" si="2"/>
        <v>1.1100000000000001</v>
      </c>
      <c r="M16" s="107">
        <f t="shared" si="14"/>
        <v>3000</v>
      </c>
      <c r="N16" s="107">
        <f t="shared" si="15"/>
        <v>1200</v>
      </c>
      <c r="O16" s="107">
        <f t="shared" si="16"/>
        <v>700</v>
      </c>
      <c r="P16" s="107">
        <f t="shared" si="17"/>
        <v>550</v>
      </c>
      <c r="Q16" s="102">
        <f t="shared" si="18"/>
        <v>4400</v>
      </c>
      <c r="R16" s="102">
        <f t="shared" si="19"/>
        <v>1700</v>
      </c>
      <c r="S16" s="102">
        <f t="shared" si="20"/>
        <v>1000</v>
      </c>
      <c r="T16" s="102">
        <f t="shared" si="21"/>
        <v>800</v>
      </c>
      <c r="U16" s="102">
        <f t="shared" si="21"/>
        <v>1</v>
      </c>
      <c r="V16" s="102" t="s">
        <v>10</v>
      </c>
      <c r="W16" s="102" t="str">
        <f>W15</f>
        <v>Quốc lộ 1</v>
      </c>
      <c r="X16" s="102" t="str">
        <f t="shared" ref="X16:Y16" si="23">X15</f>
        <v xml:space="preserve"> đoạn từ Hết công ty Intimex</v>
      </c>
      <c r="Y16" s="102" t="str">
        <f t="shared" si="23"/>
        <v xml:space="preserve"> đến Điểm qua đường vào tu viện Đa Minh 60m</v>
      </c>
      <c r="Z16" s="102" t="s">
        <v>247</v>
      </c>
      <c r="AA16" s="102">
        <v>0</v>
      </c>
      <c r="AB16" s="102">
        <v>0</v>
      </c>
      <c r="AC16" s="102">
        <v>0</v>
      </c>
    </row>
    <row r="17" spans="1:29" s="17" customFormat="1" ht="94.5" x14ac:dyDescent="0.25">
      <c r="A17" s="97">
        <f t="shared" si="5"/>
        <v>12</v>
      </c>
      <c r="B17" s="97" t="s">
        <v>11</v>
      </c>
      <c r="C17" s="99" t="str">
        <f t="shared" si="11"/>
        <v>XL1NT1_D1</v>
      </c>
      <c r="D17" s="113" t="str">
        <f>V17&amp;W17&amp;X17&amp;Y17&amp;Z17&amp;"
"&amp;AA17&amp;"
"
&amp;AB17</f>
        <v>Các tuyến đường giao thông không đấu nối trực tiếp và thông ra Quốc lộ 1 đoạn từ Hết công ty Intimex đến Điểm qua đường vào tu viện Đa Minh 60m có hiện trạng là đường nhựa, bê tông xi măng:
- Có bề rộng ≥5m, cách đường giao thông ≤1.000m.
- Có bề rộng từ ≥3m đến &lt;5m, cách đường giao thông ≤500m.</v>
      </c>
      <c r="E17" s="114"/>
      <c r="F17" s="115"/>
      <c r="G17" s="110">
        <v>1500</v>
      </c>
      <c r="H17" s="100">
        <v>1100</v>
      </c>
      <c r="I17" s="100">
        <v>900</v>
      </c>
      <c r="J17" s="79">
        <f>VLOOKUP(C17,'[1]1. MA DO'!$E$5:$AA$1933,23,0)</f>
        <v>1.1100000000000001</v>
      </c>
      <c r="K17" s="80">
        <f t="shared" si="1"/>
        <v>1.1100000000000001</v>
      </c>
      <c r="L17" s="80">
        <f t="shared" si="2"/>
        <v>1.1100000000000001</v>
      </c>
      <c r="M17" s="107">
        <f t="shared" si="14"/>
        <v>3000</v>
      </c>
      <c r="N17" s="107">
        <f t="shared" si="15"/>
        <v>1200</v>
      </c>
      <c r="O17" s="107">
        <f t="shared" si="16"/>
        <v>700</v>
      </c>
      <c r="P17" s="107">
        <f t="shared" si="17"/>
        <v>550</v>
      </c>
      <c r="Q17" s="102">
        <f t="shared" si="18"/>
        <v>4400</v>
      </c>
      <c r="R17" s="102">
        <f t="shared" si="19"/>
        <v>1700</v>
      </c>
      <c r="S17" s="102">
        <f t="shared" si="20"/>
        <v>1000</v>
      </c>
      <c r="T17" s="102">
        <f t="shared" si="21"/>
        <v>800</v>
      </c>
      <c r="U17" s="102">
        <f t="shared" si="21"/>
        <v>1</v>
      </c>
      <c r="V17" s="102" t="s">
        <v>112</v>
      </c>
      <c r="W17" s="102" t="str">
        <f>W16</f>
        <v>Quốc lộ 1</v>
      </c>
      <c r="X17" s="102" t="str">
        <f t="shared" ref="X17:Y17" si="24">X16</f>
        <v xml:space="preserve"> đoạn từ Hết công ty Intimex</v>
      </c>
      <c r="Y17" s="102" t="str">
        <f t="shared" si="24"/>
        <v xml:space="preserve"> đến Điểm qua đường vào tu viện Đa Minh 60m</v>
      </c>
      <c r="Z17" s="102" t="s">
        <v>246</v>
      </c>
      <c r="AA17" s="111" t="s">
        <v>116</v>
      </c>
      <c r="AB17" s="111" t="s">
        <v>117</v>
      </c>
      <c r="AC17" s="102">
        <v>0</v>
      </c>
    </row>
    <row r="18" spans="1:29" s="17" customFormat="1" ht="94.5" x14ac:dyDescent="0.25">
      <c r="A18" s="97">
        <f t="shared" si="5"/>
        <v>13</v>
      </c>
      <c r="B18" s="97" t="s">
        <v>12</v>
      </c>
      <c r="C18" s="99" t="str">
        <f t="shared" si="11"/>
        <v>XL1NT1_D1</v>
      </c>
      <c r="D18" s="113" t="str">
        <f>V18&amp;W18&amp;X18&amp;Y18&amp;Z18&amp;"
"&amp;AA18&amp;"
"
&amp;AB18&amp;"
"&amp;AC18</f>
        <v>Các tuyến đường giao thông không đấu nối trực tiếp và thông ra Quốc lộ 1 đoạn từ Hết công ty Intimex đến Điểm qua đường vào tu viện Đa Minh 60m có hiện trạng là đường nhựa, bê tông xi măng:
- Có bề rộng ≥5m, cách đường giao thông &gt;1.000m.
- Có bề rộng từ ≥3m đến &lt;5m, cách đường giao thông từ &gt;500m đến ≤1.000m.
- Có bề rộng &lt;3m, cách đường giao thông ≤200m.</v>
      </c>
      <c r="E18" s="114"/>
      <c r="F18" s="115"/>
      <c r="G18" s="110">
        <v>900</v>
      </c>
      <c r="H18" s="100">
        <v>630</v>
      </c>
      <c r="I18" s="100">
        <v>540</v>
      </c>
      <c r="J18" s="79">
        <f>VLOOKUP(C18,'[1]1. MA DO'!$E$5:$AA$1933,23,0)</f>
        <v>1.1100000000000001</v>
      </c>
      <c r="K18" s="80">
        <f t="shared" si="1"/>
        <v>1.1100000000000001</v>
      </c>
      <c r="L18" s="80">
        <f t="shared" si="2"/>
        <v>1.1100000000000001</v>
      </c>
      <c r="M18" s="107">
        <f t="shared" si="14"/>
        <v>3000</v>
      </c>
      <c r="N18" s="107">
        <f t="shared" si="15"/>
        <v>1200</v>
      </c>
      <c r="O18" s="107">
        <f t="shared" si="16"/>
        <v>700</v>
      </c>
      <c r="P18" s="107">
        <f t="shared" si="17"/>
        <v>550</v>
      </c>
      <c r="Q18" s="102">
        <f t="shared" si="18"/>
        <v>4400</v>
      </c>
      <c r="R18" s="102">
        <f t="shared" si="19"/>
        <v>1700</v>
      </c>
      <c r="S18" s="102">
        <f t="shared" si="20"/>
        <v>1000</v>
      </c>
      <c r="T18" s="102">
        <f t="shared" si="21"/>
        <v>800</v>
      </c>
      <c r="U18" s="102">
        <f t="shared" si="21"/>
        <v>1</v>
      </c>
      <c r="V18" s="102" t="s">
        <v>112</v>
      </c>
      <c r="W18" s="102" t="str">
        <f>W17</f>
        <v>Quốc lộ 1</v>
      </c>
      <c r="X18" s="102" t="str">
        <f t="shared" ref="X18:Y18" si="25">X17</f>
        <v xml:space="preserve"> đoạn từ Hết công ty Intimex</v>
      </c>
      <c r="Y18" s="102" t="str">
        <f t="shared" si="25"/>
        <v xml:space="preserve"> đến Điểm qua đường vào tu viện Đa Minh 60m</v>
      </c>
      <c r="Z18" s="102" t="s">
        <v>246</v>
      </c>
      <c r="AA18" s="111" t="s">
        <v>118</v>
      </c>
      <c r="AB18" s="111" t="s">
        <v>119</v>
      </c>
      <c r="AC18" s="111" t="s">
        <v>120</v>
      </c>
    </row>
    <row r="19" spans="1:29" s="17" customFormat="1" ht="94.5" x14ac:dyDescent="0.25">
      <c r="A19" s="97">
        <f t="shared" si="5"/>
        <v>14</v>
      </c>
      <c r="B19" s="97" t="s">
        <v>13</v>
      </c>
      <c r="C19" s="99" t="str">
        <f t="shared" si="11"/>
        <v>XL1NT1_D1</v>
      </c>
      <c r="D19" s="113" t="str">
        <f>V19&amp;W19&amp;X19&amp;Y19&amp;Z19</f>
        <v>Các tuyến đường giao thông không đấu nối trực tiếp và thông ra Quốc lộ 1 đoạn từ Hết công ty Intimex đến Điểm qua đường vào tu viện Đa Minh 60m có hiện trạng là đường nhựa, bê tông xi măng:
- Có bề rộng từ ≥3m đến &lt;5m, cách đường giao thông &gt;1.000m.
- Có bề rộng &lt;3m, cách đường giao thông &gt;200m.</v>
      </c>
      <c r="E19" s="114"/>
      <c r="F19" s="115"/>
      <c r="G19" s="110">
        <v>720</v>
      </c>
      <c r="H19" s="100">
        <v>500</v>
      </c>
      <c r="I19" s="100">
        <v>430</v>
      </c>
      <c r="J19" s="79">
        <f>VLOOKUP(C19,'[1]1. MA DO'!$E$5:$AA$1933,23,0)</f>
        <v>1.1100000000000001</v>
      </c>
      <c r="K19" s="80">
        <f t="shared" si="1"/>
        <v>1.1100000000000001</v>
      </c>
      <c r="L19" s="80">
        <f t="shared" si="2"/>
        <v>1.1100000000000001</v>
      </c>
      <c r="M19" s="107">
        <f t="shared" si="14"/>
        <v>3000</v>
      </c>
      <c r="N19" s="107">
        <f t="shared" si="15"/>
        <v>1200</v>
      </c>
      <c r="O19" s="107">
        <f t="shared" si="16"/>
        <v>700</v>
      </c>
      <c r="P19" s="107">
        <f t="shared" si="17"/>
        <v>550</v>
      </c>
      <c r="Q19" s="102">
        <f t="shared" si="18"/>
        <v>4400</v>
      </c>
      <c r="R19" s="102">
        <f t="shared" si="19"/>
        <v>1700</v>
      </c>
      <c r="S19" s="102">
        <f t="shared" si="20"/>
        <v>1000</v>
      </c>
      <c r="T19" s="102">
        <f t="shared" si="21"/>
        <v>800</v>
      </c>
      <c r="U19" s="102">
        <f t="shared" si="21"/>
        <v>1</v>
      </c>
      <c r="V19" s="102" t="s">
        <v>112</v>
      </c>
      <c r="W19" s="102" t="str">
        <f>W18</f>
        <v>Quốc lộ 1</v>
      </c>
      <c r="X19" s="102" t="str">
        <f t="shared" ref="X19:Y19" si="26">X18</f>
        <v xml:space="preserve"> đoạn từ Hết công ty Intimex</v>
      </c>
      <c r="Y19" s="102" t="str">
        <f t="shared" si="26"/>
        <v xml:space="preserve"> đến Điểm qua đường vào tu viện Đa Minh 60m</v>
      </c>
      <c r="Z19" s="102" t="s">
        <v>247</v>
      </c>
      <c r="AA19" s="102">
        <v>0</v>
      </c>
      <c r="AB19" s="102">
        <v>0</v>
      </c>
      <c r="AC19" s="102">
        <v>0</v>
      </c>
    </row>
    <row r="20" spans="1:29" s="17" customFormat="1" ht="79.5" customHeight="1" x14ac:dyDescent="0.25">
      <c r="A20" s="97">
        <f t="shared" si="5"/>
        <v>15</v>
      </c>
      <c r="B20" s="99" t="str">
        <f>'Đầu vào (2)'!G15</f>
        <v>XL1NT1_D2</v>
      </c>
      <c r="C20" s="99" t="str">
        <f>$B$20</f>
        <v>XL1NT1_D2</v>
      </c>
      <c r="D20" s="99" t="str">
        <f>'Đầu vào (2)'!H15</f>
        <v>Quốc lộ 1</v>
      </c>
      <c r="E20" s="99" t="str">
        <f>'Đầu vào (2)'!I15</f>
        <v>Điểm qua đường vào tu viện Đa Minh 60m</v>
      </c>
      <c r="F20" s="99" t="str">
        <f>'Đầu vào (2)'!J15</f>
        <v>Ranh xã Bảo Hòa cũ</v>
      </c>
      <c r="G20" s="56">
        <v>3900</v>
      </c>
      <c r="H20" s="100">
        <v>2700</v>
      </c>
      <c r="I20" s="100">
        <v>2300</v>
      </c>
      <c r="J20" s="79">
        <f>VLOOKUP(C20,'[1]1. MA DO'!$E$5:$AA$1933,23,0)</f>
        <v>1.1100000000000001</v>
      </c>
      <c r="K20" s="80">
        <f t="shared" si="1"/>
        <v>1.1100000000000001</v>
      </c>
      <c r="L20" s="80">
        <f t="shared" si="2"/>
        <v>1.1100000000000001</v>
      </c>
      <c r="M20" s="107">
        <f>'Đầu vào (2)'!K15</f>
        <v>2700</v>
      </c>
      <c r="N20" s="107">
        <f>'Đầu vào (2)'!L15</f>
        <v>1200</v>
      </c>
      <c r="O20" s="107">
        <f>'Đầu vào (2)'!M15</f>
        <v>700</v>
      </c>
      <c r="P20" s="107">
        <f>'Đầu vào (2)'!N15</f>
        <v>550</v>
      </c>
      <c r="Q20" s="102">
        <f>VLOOKUP(B20,'[2]Giá đề xuất ODT'!$G$11:$AD$2233,21,0)</f>
        <v>3900</v>
      </c>
      <c r="R20" s="102">
        <f>VLOOKUP(B20,'[2]Giá đề xuất ODT'!$G$11:$AD$2233,22,0)</f>
        <v>1700</v>
      </c>
      <c r="S20" s="102">
        <f>VLOOKUP(B20,'[2]Giá đề xuất ODT'!$G$11:$AD$2233,23,0)</f>
        <v>1000</v>
      </c>
      <c r="T20" s="102">
        <f>VLOOKUP(B20,'[2]Giá đề xuất ODT'!$G$11:$AD$2233,24,0)</f>
        <v>800</v>
      </c>
      <c r="U20" s="102">
        <v>1</v>
      </c>
      <c r="V20" s="102"/>
      <c r="W20" s="102" t="str">
        <f>D20</f>
        <v>Quốc lộ 1</v>
      </c>
      <c r="X20" s="102" t="str">
        <f>" đoạn từ "&amp;E20</f>
        <v xml:space="preserve"> đoạn từ Điểm qua đường vào tu viện Đa Minh 60m</v>
      </c>
      <c r="Y20" s="102" t="str">
        <f>" đến "&amp;F20</f>
        <v xml:space="preserve"> đến Ranh xã Bảo Hòa cũ</v>
      </c>
      <c r="Z20" s="102"/>
      <c r="AA20" s="102"/>
      <c r="AB20" s="102"/>
      <c r="AC20" s="102"/>
    </row>
    <row r="21" spans="1:29" s="17" customFormat="1" ht="113.25" customHeight="1" x14ac:dyDescent="0.25">
      <c r="A21" s="97">
        <f t="shared" si="5"/>
        <v>16</v>
      </c>
      <c r="B21" s="97" t="s">
        <v>6</v>
      </c>
      <c r="C21" s="99" t="str">
        <f t="shared" ref="C21:C26" si="27">$B$20</f>
        <v>XL1NT1_D2</v>
      </c>
      <c r="D21" s="113" t="str">
        <f>V21&amp;W21&amp;X21&amp;Y21&amp;Z21&amp;"
"&amp;AA21&amp;"
"
&amp;AB21</f>
        <v>Các tuyến đường giao thông đấu nối trực tiếp ra Quốc lộ 1 đoạn từ Điểm qua đường vào tu viện Đa Minh 60m đến Ranh xã Bảo Hòa cũ có hiện trạng là đường nhựa, bê tông xi măng:
- Có bề rộng ≥5m, cách đường giao thông ≤1.000m.
- Có bề rộng từ ≥3m đến &lt;5m, cách đường giao thông ≤500m.</v>
      </c>
      <c r="E21" s="114"/>
      <c r="F21" s="115"/>
      <c r="G21" s="110">
        <v>1700</v>
      </c>
      <c r="H21" s="100">
        <v>1200</v>
      </c>
      <c r="I21" s="100">
        <v>1000</v>
      </c>
      <c r="J21" s="79">
        <f>VLOOKUP(C21,'[1]1. MA DO'!$E$5:$AA$1933,23,0)</f>
        <v>1.1100000000000001</v>
      </c>
      <c r="K21" s="80">
        <f t="shared" si="1"/>
        <v>1.1100000000000001</v>
      </c>
      <c r="L21" s="80">
        <f t="shared" si="2"/>
        <v>1.1100000000000001</v>
      </c>
      <c r="M21" s="107">
        <f t="shared" ref="M21:U26" si="28">M20</f>
        <v>2700</v>
      </c>
      <c r="N21" s="107">
        <f t="shared" si="28"/>
        <v>1200</v>
      </c>
      <c r="O21" s="107">
        <f t="shared" si="28"/>
        <v>700</v>
      </c>
      <c r="P21" s="107">
        <f t="shared" si="28"/>
        <v>550</v>
      </c>
      <c r="Q21" s="102">
        <f t="shared" si="28"/>
        <v>3900</v>
      </c>
      <c r="R21" s="102">
        <f t="shared" si="28"/>
        <v>1700</v>
      </c>
      <c r="S21" s="102">
        <f t="shared" si="28"/>
        <v>1000</v>
      </c>
      <c r="T21" s="102">
        <f t="shared" si="28"/>
        <v>800</v>
      </c>
      <c r="U21" s="102">
        <f t="shared" si="28"/>
        <v>1</v>
      </c>
      <c r="V21" s="102" t="str">
        <f t="shared" ref="V21:V26" si="29">V14</f>
        <v xml:space="preserve">Các tuyến đường giao thông đấu nối trực tiếp ra </v>
      </c>
      <c r="W21" s="102" t="str">
        <f>D20</f>
        <v>Quốc lộ 1</v>
      </c>
      <c r="X21" s="102" t="str">
        <f t="shared" ref="X21:Y21" si="30">X20</f>
        <v xml:space="preserve"> đoạn từ Điểm qua đường vào tu viện Đa Minh 60m</v>
      </c>
      <c r="Y21" s="102" t="str">
        <f t="shared" si="30"/>
        <v xml:space="preserve"> đến Ranh xã Bảo Hòa cũ</v>
      </c>
      <c r="Z21" s="102" t="s">
        <v>246</v>
      </c>
      <c r="AA21" s="111" t="s">
        <v>116</v>
      </c>
      <c r="AB21" s="111" t="s">
        <v>117</v>
      </c>
      <c r="AC21" s="102">
        <v>0</v>
      </c>
    </row>
    <row r="22" spans="1:29" s="17" customFormat="1" ht="98.25" customHeight="1" x14ac:dyDescent="0.25">
      <c r="A22" s="97">
        <f t="shared" si="5"/>
        <v>17</v>
      </c>
      <c r="B22" s="97" t="s">
        <v>7</v>
      </c>
      <c r="C22" s="99" t="str">
        <f t="shared" si="27"/>
        <v>XL1NT1_D2</v>
      </c>
      <c r="D22" s="113" t="str">
        <f>V22&amp;W22&amp;X22&amp;Y22&amp;Z22&amp;"
"&amp;AA22&amp;"
"&amp;AB22&amp;"
"&amp;AC22</f>
        <v>Các tuyến đường giao thông đấu nối trực tiếp ra Quốc lộ 1 đoạn từ Điểm qua đường vào tu viện Đa Minh 60m đến Ranh xã Bảo Hòa cũ có hiện trạng là đường nhựa, bê tông xi măng:
- Có bề rộng ≥5m, cách đường giao thông &gt;1.000m.
- Có bề rộng từ ≥3m đến &lt;5m, cách đường giao thông từ &gt;500m đến ≤1.000m.
- Có bề rộng &lt;3m, cách đường giao thông ≤200m.</v>
      </c>
      <c r="E22" s="114"/>
      <c r="F22" s="115"/>
      <c r="G22" s="110">
        <v>1000</v>
      </c>
      <c r="H22" s="100">
        <v>700</v>
      </c>
      <c r="I22" s="100">
        <v>600</v>
      </c>
      <c r="J22" s="79">
        <f>VLOOKUP(C22,'[1]1. MA DO'!$E$5:$AA$1933,23,0)</f>
        <v>1.1100000000000001</v>
      </c>
      <c r="K22" s="80">
        <f t="shared" si="1"/>
        <v>1.1100000000000001</v>
      </c>
      <c r="L22" s="80">
        <f t="shared" si="2"/>
        <v>1.1100000000000001</v>
      </c>
      <c r="M22" s="107">
        <f t="shared" si="28"/>
        <v>2700</v>
      </c>
      <c r="N22" s="107">
        <f t="shared" si="28"/>
        <v>1200</v>
      </c>
      <c r="O22" s="107">
        <f t="shared" si="28"/>
        <v>700</v>
      </c>
      <c r="P22" s="107">
        <f t="shared" si="28"/>
        <v>550</v>
      </c>
      <c r="Q22" s="102">
        <f t="shared" si="28"/>
        <v>3900</v>
      </c>
      <c r="R22" s="102">
        <f t="shared" si="28"/>
        <v>1700</v>
      </c>
      <c r="S22" s="102">
        <f t="shared" si="28"/>
        <v>1000</v>
      </c>
      <c r="T22" s="102">
        <f t="shared" si="28"/>
        <v>800</v>
      </c>
      <c r="U22" s="102">
        <f t="shared" si="28"/>
        <v>1</v>
      </c>
      <c r="V22" s="102" t="str">
        <f t="shared" si="29"/>
        <v xml:space="preserve">Các tuyến đường giao thông đấu nối trực tiếp ra </v>
      </c>
      <c r="W22" s="102" t="str">
        <f>W21</f>
        <v>Quốc lộ 1</v>
      </c>
      <c r="X22" s="102" t="str">
        <f t="shared" ref="X22:Y22" si="31">X21</f>
        <v xml:space="preserve"> đoạn từ Điểm qua đường vào tu viện Đa Minh 60m</v>
      </c>
      <c r="Y22" s="102" t="str">
        <f t="shared" si="31"/>
        <v xml:space="preserve"> đến Ranh xã Bảo Hòa cũ</v>
      </c>
      <c r="Z22" s="102" t="s">
        <v>246</v>
      </c>
      <c r="AA22" s="111" t="s">
        <v>118</v>
      </c>
      <c r="AB22" s="111" t="s">
        <v>119</v>
      </c>
      <c r="AC22" s="111" t="s">
        <v>120</v>
      </c>
    </row>
    <row r="23" spans="1:29" s="17" customFormat="1" ht="75" customHeight="1" x14ac:dyDescent="0.25">
      <c r="A23" s="97">
        <f t="shared" si="5"/>
        <v>18</v>
      </c>
      <c r="B23" s="97" t="s">
        <v>8</v>
      </c>
      <c r="C23" s="99" t="str">
        <f t="shared" si="27"/>
        <v>XL1NT1_D2</v>
      </c>
      <c r="D23" s="113" t="str">
        <f>V23&amp;W23&amp;X23&amp;Y23&amp;Z23</f>
        <v>Các tuyến đường giao thông đấu nối trực tiếp ra Quốc lộ 1 đoạn từ Điểm qua đường vào tu viện Đa Minh 60m đến Ranh xã Bảo Hòa cũ có hiện trạng là đường nhựa, bê tông xi măng:
- Có bề rộng từ ≥3m đến &lt;5m, cách đường giao thông &gt;1.000m.
- Có bề rộng &lt;3m, cách đường giao thông &gt;200m.</v>
      </c>
      <c r="E23" s="114"/>
      <c r="F23" s="115"/>
      <c r="G23" s="110">
        <v>800</v>
      </c>
      <c r="H23" s="100">
        <v>560</v>
      </c>
      <c r="I23" s="100">
        <v>480</v>
      </c>
      <c r="J23" s="79">
        <f>VLOOKUP(C23,'[1]1. MA DO'!$E$5:$AA$1933,23,0)</f>
        <v>1.1100000000000001</v>
      </c>
      <c r="K23" s="80">
        <f t="shared" si="1"/>
        <v>1.1100000000000001</v>
      </c>
      <c r="L23" s="80">
        <f t="shared" si="2"/>
        <v>1.1100000000000001</v>
      </c>
      <c r="M23" s="107">
        <f t="shared" si="28"/>
        <v>2700</v>
      </c>
      <c r="N23" s="107">
        <f t="shared" si="28"/>
        <v>1200</v>
      </c>
      <c r="O23" s="107">
        <f t="shared" si="28"/>
        <v>700</v>
      </c>
      <c r="P23" s="107">
        <f t="shared" si="28"/>
        <v>550</v>
      </c>
      <c r="Q23" s="102">
        <f t="shared" si="28"/>
        <v>3900</v>
      </c>
      <c r="R23" s="102">
        <f t="shared" si="28"/>
        <v>1700</v>
      </c>
      <c r="S23" s="102">
        <f t="shared" si="28"/>
        <v>1000</v>
      </c>
      <c r="T23" s="102">
        <f t="shared" si="28"/>
        <v>800</v>
      </c>
      <c r="U23" s="102">
        <f t="shared" si="28"/>
        <v>1</v>
      </c>
      <c r="V23" s="102" t="str">
        <f t="shared" si="29"/>
        <v xml:space="preserve">Các tuyến đường giao thông đấu nối trực tiếp ra </v>
      </c>
      <c r="W23" s="102" t="str">
        <f>W22</f>
        <v>Quốc lộ 1</v>
      </c>
      <c r="X23" s="102" t="str">
        <f t="shared" ref="X23:Y23" si="32">X22</f>
        <v xml:space="preserve"> đoạn từ Điểm qua đường vào tu viện Đa Minh 60m</v>
      </c>
      <c r="Y23" s="102" t="str">
        <f t="shared" si="32"/>
        <v xml:space="preserve"> đến Ranh xã Bảo Hòa cũ</v>
      </c>
      <c r="Z23" s="102" t="s">
        <v>247</v>
      </c>
      <c r="AA23" s="102">
        <v>0</v>
      </c>
      <c r="AB23" s="102">
        <v>0</v>
      </c>
      <c r="AC23" s="102">
        <v>0</v>
      </c>
    </row>
    <row r="24" spans="1:29" s="17" customFormat="1" ht="125.25" customHeight="1" x14ac:dyDescent="0.25">
      <c r="A24" s="97">
        <f t="shared" si="5"/>
        <v>19</v>
      </c>
      <c r="B24" s="97" t="s">
        <v>11</v>
      </c>
      <c r="C24" s="99" t="str">
        <f t="shared" si="27"/>
        <v>XL1NT1_D2</v>
      </c>
      <c r="D24" s="113" t="str">
        <f>V24&amp;W24&amp;X24&amp;Y24&amp;Z24&amp;"
"&amp;AA24&amp;"
"
&amp;AB24</f>
        <v>Các tuyến đường giao thông không đấu nối trực tiếp và thông ra Quốc lộ 1 đoạn từ Điểm qua đường vào tu viện Đa Minh 60m đến Ranh xã Bảo Hòa cũ có hiện trạng là đường nhựa, bê tông xi măng:
- Có bề rộng ≥5m, cách đường giao thông ≤1.000m.
- Có bề rộng từ ≥3m đến &lt;5m, cách đường giao thông ≤500m.</v>
      </c>
      <c r="E24" s="114"/>
      <c r="F24" s="115"/>
      <c r="G24" s="110">
        <v>1500</v>
      </c>
      <c r="H24" s="100">
        <v>1100</v>
      </c>
      <c r="I24" s="100">
        <v>900</v>
      </c>
      <c r="J24" s="79">
        <f>VLOOKUP(C24,'[1]1. MA DO'!$E$5:$AA$1933,23,0)</f>
        <v>1.1100000000000001</v>
      </c>
      <c r="K24" s="80">
        <f t="shared" si="1"/>
        <v>1.1100000000000001</v>
      </c>
      <c r="L24" s="80">
        <f t="shared" si="2"/>
        <v>1.1100000000000001</v>
      </c>
      <c r="M24" s="107">
        <f t="shared" si="28"/>
        <v>2700</v>
      </c>
      <c r="N24" s="107">
        <f t="shared" si="28"/>
        <v>1200</v>
      </c>
      <c r="O24" s="107">
        <f t="shared" si="28"/>
        <v>700</v>
      </c>
      <c r="P24" s="107">
        <f t="shared" si="28"/>
        <v>550</v>
      </c>
      <c r="Q24" s="102">
        <f t="shared" si="28"/>
        <v>3900</v>
      </c>
      <c r="R24" s="102">
        <f t="shared" si="28"/>
        <v>1700</v>
      </c>
      <c r="S24" s="102">
        <f t="shared" si="28"/>
        <v>1000</v>
      </c>
      <c r="T24" s="102">
        <f t="shared" si="28"/>
        <v>800</v>
      </c>
      <c r="U24" s="102">
        <f t="shared" si="28"/>
        <v>1</v>
      </c>
      <c r="V24" s="102" t="str">
        <f t="shared" si="29"/>
        <v xml:space="preserve">Các tuyến đường giao thông không đấu nối trực tiếp và thông ra </v>
      </c>
      <c r="W24" s="102" t="str">
        <f>W23</f>
        <v>Quốc lộ 1</v>
      </c>
      <c r="X24" s="102" t="str">
        <f t="shared" ref="X24:Y24" si="33">X23</f>
        <v xml:space="preserve"> đoạn từ Điểm qua đường vào tu viện Đa Minh 60m</v>
      </c>
      <c r="Y24" s="102" t="str">
        <f t="shared" si="33"/>
        <v xml:space="preserve"> đến Ranh xã Bảo Hòa cũ</v>
      </c>
      <c r="Z24" s="102" t="s">
        <v>246</v>
      </c>
      <c r="AA24" s="111" t="s">
        <v>116</v>
      </c>
      <c r="AB24" s="111" t="s">
        <v>117</v>
      </c>
      <c r="AC24" s="102">
        <v>0</v>
      </c>
    </row>
    <row r="25" spans="1:29" s="17" customFormat="1" ht="94.5" x14ac:dyDescent="0.25">
      <c r="A25" s="97">
        <f t="shared" si="5"/>
        <v>20</v>
      </c>
      <c r="B25" s="97" t="s">
        <v>12</v>
      </c>
      <c r="C25" s="99" t="str">
        <f t="shared" si="27"/>
        <v>XL1NT1_D2</v>
      </c>
      <c r="D25" s="113" t="str">
        <f>V25&amp;W25&amp;X25&amp;Y25&amp;Z25&amp;"
"&amp;AA25&amp;"
"
&amp;AB25&amp;"
"&amp;AC25</f>
        <v>Các tuyến đường giao thông không đấu nối trực tiếp và thông ra Quốc lộ 1 đoạn từ Điểm qua đường vào tu viện Đa Minh 60m đến Ranh xã Bảo Hòa cũ có hiện trạng là đường nhựa, bê tông xi măng:
- Có bề rộng ≥5m, cách đường giao thông &gt;1.000m.
- Có bề rộng từ ≥3m đến &lt;5m, cách đường giao thông từ &gt;500m đến ≤1.000m.
- Có bề rộng &lt;3m, cách đường giao thông ≤200m.</v>
      </c>
      <c r="E25" s="114"/>
      <c r="F25" s="115"/>
      <c r="G25" s="110">
        <v>900</v>
      </c>
      <c r="H25" s="100">
        <v>630</v>
      </c>
      <c r="I25" s="100">
        <v>540</v>
      </c>
      <c r="J25" s="79">
        <f>VLOOKUP(C25,'[1]1. MA DO'!$E$5:$AA$1933,23,0)</f>
        <v>1.1100000000000001</v>
      </c>
      <c r="K25" s="80">
        <f t="shared" si="1"/>
        <v>1.1100000000000001</v>
      </c>
      <c r="L25" s="80">
        <f t="shared" si="2"/>
        <v>1.1100000000000001</v>
      </c>
      <c r="M25" s="107">
        <f t="shared" si="28"/>
        <v>2700</v>
      </c>
      <c r="N25" s="107">
        <f t="shared" si="28"/>
        <v>1200</v>
      </c>
      <c r="O25" s="107">
        <f t="shared" si="28"/>
        <v>700</v>
      </c>
      <c r="P25" s="107">
        <f t="shared" si="28"/>
        <v>550</v>
      </c>
      <c r="Q25" s="102">
        <f t="shared" si="28"/>
        <v>3900</v>
      </c>
      <c r="R25" s="102">
        <f t="shared" si="28"/>
        <v>1700</v>
      </c>
      <c r="S25" s="102">
        <f t="shared" si="28"/>
        <v>1000</v>
      </c>
      <c r="T25" s="102">
        <f t="shared" si="28"/>
        <v>800</v>
      </c>
      <c r="U25" s="102">
        <f t="shared" si="28"/>
        <v>1</v>
      </c>
      <c r="V25" s="102" t="str">
        <f t="shared" si="29"/>
        <v xml:space="preserve">Các tuyến đường giao thông không đấu nối trực tiếp và thông ra </v>
      </c>
      <c r="W25" s="102" t="str">
        <f>W24</f>
        <v>Quốc lộ 1</v>
      </c>
      <c r="X25" s="102" t="str">
        <f t="shared" ref="X25:Y25" si="34">X24</f>
        <v xml:space="preserve"> đoạn từ Điểm qua đường vào tu viện Đa Minh 60m</v>
      </c>
      <c r="Y25" s="102" t="str">
        <f t="shared" si="34"/>
        <v xml:space="preserve"> đến Ranh xã Bảo Hòa cũ</v>
      </c>
      <c r="Z25" s="102" t="s">
        <v>246</v>
      </c>
      <c r="AA25" s="111" t="s">
        <v>118</v>
      </c>
      <c r="AB25" s="111" t="s">
        <v>119</v>
      </c>
      <c r="AC25" s="111" t="s">
        <v>120</v>
      </c>
    </row>
    <row r="26" spans="1:29" s="17" customFormat="1" ht="94.5" x14ac:dyDescent="0.25">
      <c r="A26" s="97">
        <f t="shared" si="5"/>
        <v>21</v>
      </c>
      <c r="B26" s="97" t="s">
        <v>13</v>
      </c>
      <c r="C26" s="99" t="str">
        <f t="shared" si="27"/>
        <v>XL1NT1_D2</v>
      </c>
      <c r="D26" s="113" t="str">
        <f>V26&amp;W26&amp;X26&amp;Y26&amp;Z26</f>
        <v>Các tuyến đường giao thông không đấu nối trực tiếp và thông ra Quốc lộ 1 đoạn từ Điểm qua đường vào tu viện Đa Minh 60m đến Ranh xã Bảo Hòa cũ có hiện trạng là đường nhựa, bê tông xi măng:
- Có bề rộng từ ≥3m đến &lt;5m, cách đường giao thông &gt;1.000m.
- Có bề rộng &lt;3m, cách đường giao thông &gt;200m.</v>
      </c>
      <c r="E26" s="114"/>
      <c r="F26" s="115"/>
      <c r="G26" s="110">
        <v>720</v>
      </c>
      <c r="H26" s="100">
        <v>500</v>
      </c>
      <c r="I26" s="100">
        <v>430</v>
      </c>
      <c r="J26" s="79">
        <f>VLOOKUP(C26,'[1]1. MA DO'!$E$5:$AA$1933,23,0)</f>
        <v>1.1100000000000001</v>
      </c>
      <c r="K26" s="80">
        <f t="shared" si="1"/>
        <v>1.1100000000000001</v>
      </c>
      <c r="L26" s="80">
        <f t="shared" si="2"/>
        <v>1.1100000000000001</v>
      </c>
      <c r="M26" s="107">
        <f t="shared" si="28"/>
        <v>2700</v>
      </c>
      <c r="N26" s="107">
        <f t="shared" si="28"/>
        <v>1200</v>
      </c>
      <c r="O26" s="107">
        <f t="shared" si="28"/>
        <v>700</v>
      </c>
      <c r="P26" s="107">
        <f t="shared" si="28"/>
        <v>550</v>
      </c>
      <c r="Q26" s="102">
        <f t="shared" si="28"/>
        <v>3900</v>
      </c>
      <c r="R26" s="102">
        <f t="shared" si="28"/>
        <v>1700</v>
      </c>
      <c r="S26" s="102">
        <f t="shared" si="28"/>
        <v>1000</v>
      </c>
      <c r="T26" s="102">
        <f t="shared" si="28"/>
        <v>800</v>
      </c>
      <c r="U26" s="102">
        <f t="shared" si="28"/>
        <v>1</v>
      </c>
      <c r="V26" s="102" t="str">
        <f t="shared" si="29"/>
        <v xml:space="preserve">Các tuyến đường giao thông không đấu nối trực tiếp và thông ra </v>
      </c>
      <c r="W26" s="102" t="str">
        <f>W25</f>
        <v>Quốc lộ 1</v>
      </c>
      <c r="X26" s="102" t="str">
        <f t="shared" ref="X26:Y26" si="35">X25</f>
        <v xml:space="preserve"> đoạn từ Điểm qua đường vào tu viện Đa Minh 60m</v>
      </c>
      <c r="Y26" s="102" t="str">
        <f t="shared" si="35"/>
        <v xml:space="preserve"> đến Ranh xã Bảo Hòa cũ</v>
      </c>
      <c r="Z26" s="102" t="s">
        <v>247</v>
      </c>
      <c r="AA26" s="102">
        <v>0</v>
      </c>
      <c r="AB26" s="102">
        <v>0</v>
      </c>
      <c r="AC26" s="102">
        <v>0</v>
      </c>
    </row>
    <row r="27" spans="1:29" s="17" customFormat="1" ht="31.5" x14ac:dyDescent="0.25">
      <c r="A27" s="97">
        <f t="shared" si="5"/>
        <v>22</v>
      </c>
      <c r="B27" s="99" t="str">
        <f>'Đầu vào (2)'!G22</f>
        <v>XL1NT1_D3</v>
      </c>
      <c r="C27" s="99" t="str">
        <f>$B$27</f>
        <v>XL1NT1_D3</v>
      </c>
      <c r="D27" s="99" t="str">
        <f>'Đầu vào (2)'!H22</f>
        <v>Quốc lộ 1</v>
      </c>
      <c r="E27" s="99" t="str">
        <f>'Đầu vào (2)'!I22</f>
        <v>Ranh xã Bảo Hòa cũ</v>
      </c>
      <c r="F27" s="99" t="str">
        <f>'Đầu vào (2)'!J22</f>
        <v>Hết giáo xứ Xuân Bình</v>
      </c>
      <c r="G27" s="56">
        <v>4100</v>
      </c>
      <c r="H27" s="100">
        <v>2900</v>
      </c>
      <c r="I27" s="100">
        <v>2500</v>
      </c>
      <c r="J27" s="79">
        <f>VLOOKUP(C27,'[1]1. MA DO'!$E$5:$AA$1933,23,0)</f>
        <v>1.1100000000000001</v>
      </c>
      <c r="K27" s="80">
        <f t="shared" si="1"/>
        <v>1.1100000000000001</v>
      </c>
      <c r="L27" s="80">
        <f t="shared" si="2"/>
        <v>1.1100000000000001</v>
      </c>
      <c r="M27" s="107">
        <f>'Đầu vào (2)'!K22</f>
        <v>2800</v>
      </c>
      <c r="N27" s="107">
        <f>'Đầu vào (2)'!L22</f>
        <v>1200</v>
      </c>
      <c r="O27" s="107">
        <f>'Đầu vào (2)'!M22</f>
        <v>700</v>
      </c>
      <c r="P27" s="107">
        <f>'Đầu vào (2)'!N22</f>
        <v>550</v>
      </c>
      <c r="Q27" s="102">
        <f>VLOOKUP(B27,'[2]Giá đề xuất ODT'!$G$11:$AD$2233,21,0)</f>
        <v>4100</v>
      </c>
      <c r="R27" s="102">
        <f>VLOOKUP(B27,'[2]Giá đề xuất ODT'!$G$11:$AD$2233,22,0)</f>
        <v>1700</v>
      </c>
      <c r="S27" s="102">
        <f>VLOOKUP(B27,'[2]Giá đề xuất ODT'!$G$11:$AD$2233,23,0)</f>
        <v>1000</v>
      </c>
      <c r="T27" s="102">
        <f>VLOOKUP(B27,'[2]Giá đề xuất ODT'!$G$11:$AD$2233,24,0)</f>
        <v>800</v>
      </c>
      <c r="U27" s="102">
        <v>1</v>
      </c>
      <c r="V27" s="102"/>
      <c r="W27" s="102" t="str">
        <f>D27</f>
        <v>Quốc lộ 1</v>
      </c>
      <c r="X27" s="102" t="str">
        <f>" đoạn từ "&amp;E27</f>
        <v xml:space="preserve"> đoạn từ Ranh xã Bảo Hòa cũ</v>
      </c>
      <c r="Y27" s="102" t="str">
        <f>" đến "&amp;F27</f>
        <v xml:space="preserve"> đến Hết giáo xứ Xuân Bình</v>
      </c>
      <c r="Z27" s="102"/>
      <c r="AA27" s="102"/>
      <c r="AB27" s="102"/>
      <c r="AC27" s="102"/>
    </row>
    <row r="28" spans="1:29" s="17" customFormat="1" ht="78.75" x14ac:dyDescent="0.25">
      <c r="A28" s="97">
        <f t="shared" si="5"/>
        <v>23</v>
      </c>
      <c r="B28" s="97" t="s">
        <v>6</v>
      </c>
      <c r="C28" s="99" t="str">
        <f t="shared" ref="C28:C33" si="36">$B$27</f>
        <v>XL1NT1_D3</v>
      </c>
      <c r="D28" s="113" t="str">
        <f>V28&amp;W28&amp;X28&amp;Y28&amp;Z28&amp;"
"&amp;AA28&amp;"
"
&amp;AB28</f>
        <v>Các tuyến đường giao thông đấu nối trực tiếp ra Quốc lộ 1 đoạn từ Ranh xã Bảo Hòa cũ đến Hết giáo xứ Xuân Bình có hiện trạng là đường nhựa, bê tông xi măng:
- Có bề rộng ≥5m, cách đường giao thông ≤1.000m.
- Có bề rộng từ ≥3m đến &lt;5m, cách đường giao thông ≤500m.</v>
      </c>
      <c r="E28" s="114"/>
      <c r="F28" s="115"/>
      <c r="G28" s="110">
        <v>1700</v>
      </c>
      <c r="H28" s="100">
        <v>1200</v>
      </c>
      <c r="I28" s="100">
        <v>1000</v>
      </c>
      <c r="J28" s="79">
        <f>VLOOKUP(C28,'[1]1. MA DO'!$E$5:$AA$1933,23,0)</f>
        <v>1.1100000000000001</v>
      </c>
      <c r="K28" s="80">
        <f t="shared" si="1"/>
        <v>1.1100000000000001</v>
      </c>
      <c r="L28" s="80">
        <f t="shared" si="2"/>
        <v>1.1100000000000001</v>
      </c>
      <c r="M28" s="107">
        <f t="shared" ref="M28:U28" si="37">M27</f>
        <v>2800</v>
      </c>
      <c r="N28" s="107">
        <f t="shared" si="37"/>
        <v>1200</v>
      </c>
      <c r="O28" s="107">
        <f t="shared" si="37"/>
        <v>700</v>
      </c>
      <c r="P28" s="107">
        <f t="shared" si="37"/>
        <v>550</v>
      </c>
      <c r="Q28" s="102">
        <f t="shared" si="37"/>
        <v>4100</v>
      </c>
      <c r="R28" s="102">
        <f t="shared" si="37"/>
        <v>1700</v>
      </c>
      <c r="S28" s="102">
        <f t="shared" si="37"/>
        <v>1000</v>
      </c>
      <c r="T28" s="102">
        <f t="shared" si="37"/>
        <v>800</v>
      </c>
      <c r="U28" s="102">
        <f t="shared" si="37"/>
        <v>1</v>
      </c>
      <c r="V28" s="102" t="str">
        <f t="shared" ref="V28:V33" si="38">V21</f>
        <v xml:space="preserve">Các tuyến đường giao thông đấu nối trực tiếp ra </v>
      </c>
      <c r="W28" s="102" t="str">
        <f>D27</f>
        <v>Quốc lộ 1</v>
      </c>
      <c r="X28" s="102" t="str">
        <f t="shared" ref="X28:Y28" si="39">X27</f>
        <v xml:space="preserve"> đoạn từ Ranh xã Bảo Hòa cũ</v>
      </c>
      <c r="Y28" s="102" t="str">
        <f t="shared" si="39"/>
        <v xml:space="preserve"> đến Hết giáo xứ Xuân Bình</v>
      </c>
      <c r="Z28" s="102" t="s">
        <v>246</v>
      </c>
      <c r="AA28" s="111" t="s">
        <v>116</v>
      </c>
      <c r="AB28" s="111" t="s">
        <v>117</v>
      </c>
      <c r="AC28" s="102">
        <v>0</v>
      </c>
    </row>
    <row r="29" spans="1:29" s="17" customFormat="1" ht="78.75" x14ac:dyDescent="0.25">
      <c r="A29" s="97">
        <f t="shared" si="5"/>
        <v>24</v>
      </c>
      <c r="B29" s="97" t="s">
        <v>7</v>
      </c>
      <c r="C29" s="99" t="str">
        <f t="shared" si="36"/>
        <v>XL1NT1_D3</v>
      </c>
      <c r="D29" s="113" t="str">
        <f>V29&amp;W29&amp;X29&amp;Y29&amp;Z29&amp;"
"&amp;AA29&amp;"
"&amp;AB29&amp;"
"&amp;AC29</f>
        <v>Các tuyến đường giao thông đấu nối trực tiếp ra Quốc lộ 1 đoạn từ Ranh xã Bảo Hòa cũ đến Hết giáo xứ Xuân Bình có hiện trạng là đường nhựa, bê tông xi măng:
- Có bề rộng ≥5m, cách đường giao thông &gt;1.000m.
- Có bề rộng từ ≥3m đến &lt;5m, cách đường giao thông từ &gt;500m đến ≤1.000m.
- Có bề rộng &lt;3m, cách đường giao thông ≤200m.</v>
      </c>
      <c r="E29" s="114"/>
      <c r="F29" s="115"/>
      <c r="G29" s="110">
        <v>1000</v>
      </c>
      <c r="H29" s="100">
        <v>700</v>
      </c>
      <c r="I29" s="100">
        <v>600</v>
      </c>
      <c r="J29" s="79">
        <f>VLOOKUP(C29,'[1]1. MA DO'!$E$5:$AA$1933,23,0)</f>
        <v>1.1100000000000001</v>
      </c>
      <c r="K29" s="80">
        <f t="shared" si="1"/>
        <v>1.1100000000000001</v>
      </c>
      <c r="L29" s="80">
        <f t="shared" si="2"/>
        <v>1.1100000000000001</v>
      </c>
      <c r="M29" s="107">
        <f t="shared" ref="M29:U29" si="40">M28</f>
        <v>2800</v>
      </c>
      <c r="N29" s="107">
        <f t="shared" si="40"/>
        <v>1200</v>
      </c>
      <c r="O29" s="107">
        <f t="shared" si="40"/>
        <v>700</v>
      </c>
      <c r="P29" s="107">
        <f t="shared" si="40"/>
        <v>550</v>
      </c>
      <c r="Q29" s="102">
        <f t="shared" si="40"/>
        <v>4100</v>
      </c>
      <c r="R29" s="102">
        <f t="shared" si="40"/>
        <v>1700</v>
      </c>
      <c r="S29" s="102">
        <f t="shared" si="40"/>
        <v>1000</v>
      </c>
      <c r="T29" s="102">
        <f t="shared" si="40"/>
        <v>800</v>
      </c>
      <c r="U29" s="102">
        <f t="shared" si="40"/>
        <v>1</v>
      </c>
      <c r="V29" s="102" t="str">
        <f t="shared" si="38"/>
        <v xml:space="preserve">Các tuyến đường giao thông đấu nối trực tiếp ra </v>
      </c>
      <c r="W29" s="102" t="str">
        <f>W28</f>
        <v>Quốc lộ 1</v>
      </c>
      <c r="X29" s="102" t="str">
        <f t="shared" ref="X29:Y29" si="41">X28</f>
        <v xml:space="preserve"> đoạn từ Ranh xã Bảo Hòa cũ</v>
      </c>
      <c r="Y29" s="102" t="str">
        <f t="shared" si="41"/>
        <v xml:space="preserve"> đến Hết giáo xứ Xuân Bình</v>
      </c>
      <c r="Z29" s="102" t="s">
        <v>246</v>
      </c>
      <c r="AA29" s="111" t="s">
        <v>118</v>
      </c>
      <c r="AB29" s="111" t="s">
        <v>119</v>
      </c>
      <c r="AC29" s="111" t="s">
        <v>120</v>
      </c>
    </row>
    <row r="30" spans="1:29" s="17" customFormat="1" ht="94.5" x14ac:dyDescent="0.25">
      <c r="A30" s="97">
        <f t="shared" si="5"/>
        <v>25</v>
      </c>
      <c r="B30" s="97" t="s">
        <v>8</v>
      </c>
      <c r="C30" s="99" t="str">
        <f t="shared" si="36"/>
        <v>XL1NT1_D3</v>
      </c>
      <c r="D30" s="113" t="str">
        <f>V30&amp;W30&amp;X30&amp;Y30&amp;Z30</f>
        <v>Các tuyến đường giao thông đấu nối trực tiếp ra Quốc lộ 1 đoạn từ Ranh xã Bảo Hòa cũ đến Hết giáo xứ Xuân Bình có hiện trạng là đường nhựa, bê tông xi măng:
- Có bề rộng từ ≥3m đến &lt;5m, cách đường giao thông &gt;1.000m.
- Có bề rộng &lt;3m, cách đường giao thông &gt;200m.</v>
      </c>
      <c r="E30" s="114"/>
      <c r="F30" s="115"/>
      <c r="G30" s="110">
        <v>800</v>
      </c>
      <c r="H30" s="100">
        <v>560</v>
      </c>
      <c r="I30" s="100">
        <v>480</v>
      </c>
      <c r="J30" s="79">
        <f>VLOOKUP(C30,'[1]1. MA DO'!$E$5:$AA$1933,23,0)</f>
        <v>1.1100000000000001</v>
      </c>
      <c r="K30" s="80">
        <f t="shared" si="1"/>
        <v>1.1100000000000001</v>
      </c>
      <c r="L30" s="80">
        <f t="shared" si="2"/>
        <v>1.1100000000000001</v>
      </c>
      <c r="M30" s="107">
        <f t="shared" ref="M30:U30" si="42">M29</f>
        <v>2800</v>
      </c>
      <c r="N30" s="107">
        <f t="shared" si="42"/>
        <v>1200</v>
      </c>
      <c r="O30" s="107">
        <f t="shared" si="42"/>
        <v>700</v>
      </c>
      <c r="P30" s="107">
        <f t="shared" si="42"/>
        <v>550</v>
      </c>
      <c r="Q30" s="102">
        <f t="shared" si="42"/>
        <v>4100</v>
      </c>
      <c r="R30" s="102">
        <f t="shared" si="42"/>
        <v>1700</v>
      </c>
      <c r="S30" s="102">
        <f t="shared" si="42"/>
        <v>1000</v>
      </c>
      <c r="T30" s="102">
        <f t="shared" si="42"/>
        <v>800</v>
      </c>
      <c r="U30" s="102">
        <f t="shared" si="42"/>
        <v>1</v>
      </c>
      <c r="V30" s="102" t="str">
        <f t="shared" si="38"/>
        <v xml:space="preserve">Các tuyến đường giao thông đấu nối trực tiếp ra </v>
      </c>
      <c r="W30" s="102" t="str">
        <f>W29</f>
        <v>Quốc lộ 1</v>
      </c>
      <c r="X30" s="102" t="str">
        <f t="shared" ref="X30:Y30" si="43">X29</f>
        <v xml:space="preserve"> đoạn từ Ranh xã Bảo Hòa cũ</v>
      </c>
      <c r="Y30" s="102" t="str">
        <f t="shared" si="43"/>
        <v xml:space="preserve"> đến Hết giáo xứ Xuân Bình</v>
      </c>
      <c r="Z30" s="102" t="s">
        <v>247</v>
      </c>
      <c r="AA30" s="102">
        <v>0</v>
      </c>
      <c r="AB30" s="102">
        <v>0</v>
      </c>
      <c r="AC30" s="102">
        <v>0</v>
      </c>
    </row>
    <row r="31" spans="1:29" s="17" customFormat="1" ht="94.5" x14ac:dyDescent="0.25">
      <c r="A31" s="97">
        <f t="shared" si="5"/>
        <v>26</v>
      </c>
      <c r="B31" s="97" t="s">
        <v>11</v>
      </c>
      <c r="C31" s="99" t="str">
        <f t="shared" si="36"/>
        <v>XL1NT1_D3</v>
      </c>
      <c r="D31" s="113" t="str">
        <f>V31&amp;W31&amp;X31&amp;Y31&amp;Z31&amp;"
"&amp;AA31&amp;"
"
&amp;AB31</f>
        <v>Các tuyến đường giao thông không đấu nối trực tiếp và thông ra Quốc lộ 1 đoạn từ Ranh xã Bảo Hòa cũ đến Hết giáo xứ Xuân Bình có hiện trạng là đường nhựa, bê tông xi măng:
- Có bề rộng ≥5m, cách đường giao thông ≤1.000m.
- Có bề rộng từ ≥3m đến &lt;5m, cách đường giao thông ≤500m.</v>
      </c>
      <c r="E31" s="114"/>
      <c r="F31" s="115"/>
      <c r="G31" s="110">
        <v>1500</v>
      </c>
      <c r="H31" s="100">
        <v>1100</v>
      </c>
      <c r="I31" s="100">
        <v>900</v>
      </c>
      <c r="J31" s="79">
        <f>VLOOKUP(C31,'[1]1. MA DO'!$E$5:$AA$1933,23,0)</f>
        <v>1.1100000000000001</v>
      </c>
      <c r="K31" s="80">
        <f t="shared" si="1"/>
        <v>1.1100000000000001</v>
      </c>
      <c r="L31" s="80">
        <f t="shared" si="2"/>
        <v>1.1100000000000001</v>
      </c>
      <c r="M31" s="107">
        <f t="shared" ref="M31:U31" si="44">M30</f>
        <v>2800</v>
      </c>
      <c r="N31" s="107">
        <f t="shared" si="44"/>
        <v>1200</v>
      </c>
      <c r="O31" s="107">
        <f t="shared" si="44"/>
        <v>700</v>
      </c>
      <c r="P31" s="107">
        <f t="shared" si="44"/>
        <v>550</v>
      </c>
      <c r="Q31" s="102">
        <f t="shared" si="44"/>
        <v>4100</v>
      </c>
      <c r="R31" s="102">
        <f t="shared" si="44"/>
        <v>1700</v>
      </c>
      <c r="S31" s="102">
        <f t="shared" si="44"/>
        <v>1000</v>
      </c>
      <c r="T31" s="102">
        <f t="shared" si="44"/>
        <v>800</v>
      </c>
      <c r="U31" s="102">
        <f t="shared" si="44"/>
        <v>1</v>
      </c>
      <c r="V31" s="102" t="str">
        <f t="shared" si="38"/>
        <v xml:space="preserve">Các tuyến đường giao thông không đấu nối trực tiếp và thông ra </v>
      </c>
      <c r="W31" s="102" t="str">
        <f>W30</f>
        <v>Quốc lộ 1</v>
      </c>
      <c r="X31" s="102" t="str">
        <f t="shared" ref="X31:Y31" si="45">X30</f>
        <v xml:space="preserve"> đoạn từ Ranh xã Bảo Hòa cũ</v>
      </c>
      <c r="Y31" s="102" t="str">
        <f t="shared" si="45"/>
        <v xml:space="preserve"> đến Hết giáo xứ Xuân Bình</v>
      </c>
      <c r="Z31" s="102" t="s">
        <v>246</v>
      </c>
      <c r="AA31" s="111" t="s">
        <v>116</v>
      </c>
      <c r="AB31" s="111" t="s">
        <v>117</v>
      </c>
      <c r="AC31" s="102">
        <v>0</v>
      </c>
    </row>
    <row r="32" spans="1:29" s="17" customFormat="1" ht="94.5" x14ac:dyDescent="0.25">
      <c r="A32" s="97">
        <f t="shared" si="5"/>
        <v>27</v>
      </c>
      <c r="B32" s="97" t="s">
        <v>12</v>
      </c>
      <c r="C32" s="99" t="str">
        <f t="shared" si="36"/>
        <v>XL1NT1_D3</v>
      </c>
      <c r="D32" s="113" t="str">
        <f>V32&amp;W32&amp;X32&amp;Y32&amp;Z32&amp;"
"&amp;AA32&amp;"
"
&amp;AB32&amp;"
"&amp;AC32</f>
        <v>Các tuyến đường giao thông không đấu nối trực tiếp và thông ra Quốc lộ 1 đoạn từ Ranh xã Bảo Hòa cũ đến Hết giáo xứ Xuân Bình có hiện trạng là đường nhựa, bê tông xi măng:
- Có bề rộng ≥5m, cách đường giao thông &gt;1.000m.
- Có bề rộng từ ≥3m đến &lt;5m, cách đường giao thông từ &gt;500m đến ≤1.000m.
- Có bề rộng &lt;3m, cách đường giao thông ≤200m.</v>
      </c>
      <c r="E32" s="114"/>
      <c r="F32" s="115"/>
      <c r="G32" s="110">
        <v>900</v>
      </c>
      <c r="H32" s="100">
        <v>630</v>
      </c>
      <c r="I32" s="100">
        <v>540</v>
      </c>
      <c r="J32" s="79">
        <f>VLOOKUP(C32,'[1]1. MA DO'!$E$5:$AA$1933,23,0)</f>
        <v>1.1100000000000001</v>
      </c>
      <c r="K32" s="80">
        <f t="shared" si="1"/>
        <v>1.1100000000000001</v>
      </c>
      <c r="L32" s="80">
        <f t="shared" si="2"/>
        <v>1.1100000000000001</v>
      </c>
      <c r="M32" s="107">
        <f t="shared" ref="M32:U32" si="46">M31</f>
        <v>2800</v>
      </c>
      <c r="N32" s="107">
        <f t="shared" si="46"/>
        <v>1200</v>
      </c>
      <c r="O32" s="107">
        <f t="shared" si="46"/>
        <v>700</v>
      </c>
      <c r="P32" s="107">
        <f t="shared" si="46"/>
        <v>550</v>
      </c>
      <c r="Q32" s="102">
        <f t="shared" si="46"/>
        <v>4100</v>
      </c>
      <c r="R32" s="102">
        <f t="shared" si="46"/>
        <v>1700</v>
      </c>
      <c r="S32" s="102">
        <f t="shared" si="46"/>
        <v>1000</v>
      </c>
      <c r="T32" s="102">
        <f t="shared" si="46"/>
        <v>800</v>
      </c>
      <c r="U32" s="102">
        <f t="shared" si="46"/>
        <v>1</v>
      </c>
      <c r="V32" s="102" t="str">
        <f t="shared" si="38"/>
        <v xml:space="preserve">Các tuyến đường giao thông không đấu nối trực tiếp và thông ra </v>
      </c>
      <c r="W32" s="102" t="str">
        <f>W31</f>
        <v>Quốc lộ 1</v>
      </c>
      <c r="X32" s="102" t="str">
        <f t="shared" ref="X32:Y32" si="47">X31</f>
        <v xml:space="preserve"> đoạn từ Ranh xã Bảo Hòa cũ</v>
      </c>
      <c r="Y32" s="102" t="str">
        <f t="shared" si="47"/>
        <v xml:space="preserve"> đến Hết giáo xứ Xuân Bình</v>
      </c>
      <c r="Z32" s="102" t="s">
        <v>246</v>
      </c>
      <c r="AA32" s="111" t="s">
        <v>118</v>
      </c>
      <c r="AB32" s="111" t="s">
        <v>119</v>
      </c>
      <c r="AC32" s="111" t="s">
        <v>120</v>
      </c>
    </row>
    <row r="33" spans="1:29" s="17" customFormat="1" ht="94.5" x14ac:dyDescent="0.25">
      <c r="A33" s="97">
        <f t="shared" si="5"/>
        <v>28</v>
      </c>
      <c r="B33" s="97" t="s">
        <v>13</v>
      </c>
      <c r="C33" s="99" t="str">
        <f t="shared" si="36"/>
        <v>XL1NT1_D3</v>
      </c>
      <c r="D33" s="113" t="str">
        <f>V33&amp;W33&amp;X33&amp;Y33&amp;Z33</f>
        <v>Các tuyến đường giao thông không đấu nối trực tiếp và thông ra Quốc lộ 1 đoạn từ Ranh xã Bảo Hòa cũ đến Hết giáo xứ Xuân Bình có hiện trạng là đường nhựa, bê tông xi măng:
- Có bề rộng từ ≥3m đến &lt;5m, cách đường giao thông &gt;1.000m.
- Có bề rộng &lt;3m, cách đường giao thông &gt;200m.</v>
      </c>
      <c r="E33" s="114"/>
      <c r="F33" s="115"/>
      <c r="G33" s="110">
        <v>720</v>
      </c>
      <c r="H33" s="100">
        <v>500</v>
      </c>
      <c r="I33" s="100">
        <v>430</v>
      </c>
      <c r="J33" s="79">
        <f>VLOOKUP(C33,'[1]1. MA DO'!$E$5:$AA$1933,23,0)</f>
        <v>1.1100000000000001</v>
      </c>
      <c r="K33" s="80">
        <f t="shared" si="1"/>
        <v>1.1100000000000001</v>
      </c>
      <c r="L33" s="80">
        <f t="shared" si="2"/>
        <v>1.1100000000000001</v>
      </c>
      <c r="M33" s="107">
        <f t="shared" ref="M33:U33" si="48">M32</f>
        <v>2800</v>
      </c>
      <c r="N33" s="107">
        <f t="shared" si="48"/>
        <v>1200</v>
      </c>
      <c r="O33" s="107">
        <f t="shared" si="48"/>
        <v>700</v>
      </c>
      <c r="P33" s="107">
        <f t="shared" si="48"/>
        <v>550</v>
      </c>
      <c r="Q33" s="102">
        <f t="shared" si="48"/>
        <v>4100</v>
      </c>
      <c r="R33" s="102">
        <f t="shared" si="48"/>
        <v>1700</v>
      </c>
      <c r="S33" s="102">
        <f t="shared" si="48"/>
        <v>1000</v>
      </c>
      <c r="T33" s="102">
        <f t="shared" si="48"/>
        <v>800</v>
      </c>
      <c r="U33" s="102">
        <f t="shared" si="48"/>
        <v>1</v>
      </c>
      <c r="V33" s="102" t="str">
        <f t="shared" si="38"/>
        <v xml:space="preserve">Các tuyến đường giao thông không đấu nối trực tiếp và thông ra </v>
      </c>
      <c r="W33" s="102" t="str">
        <f>W32</f>
        <v>Quốc lộ 1</v>
      </c>
      <c r="X33" s="102" t="str">
        <f t="shared" ref="X33:Y33" si="49">X32</f>
        <v xml:space="preserve"> đoạn từ Ranh xã Bảo Hòa cũ</v>
      </c>
      <c r="Y33" s="102" t="str">
        <f t="shared" si="49"/>
        <v xml:space="preserve"> đến Hết giáo xứ Xuân Bình</v>
      </c>
      <c r="Z33" s="102" t="s">
        <v>247</v>
      </c>
      <c r="AA33" s="102">
        <v>0</v>
      </c>
      <c r="AB33" s="102">
        <v>0</v>
      </c>
      <c r="AC33" s="102">
        <v>0</v>
      </c>
    </row>
    <row r="34" spans="1:29" s="17" customFormat="1" ht="31.5" x14ac:dyDescent="0.25">
      <c r="A34" s="97">
        <f t="shared" si="5"/>
        <v>29</v>
      </c>
      <c r="B34" s="99" t="str">
        <f>'Đầu vào (2)'!G29</f>
        <v>XL1NT1_D4</v>
      </c>
      <c r="C34" s="99" t="str">
        <f>$B$34</f>
        <v>XL1NT1_D4</v>
      </c>
      <c r="D34" s="99" t="str">
        <f>'Đầu vào (2)'!H29</f>
        <v>Quốc lộ 1</v>
      </c>
      <c r="E34" s="99" t="str">
        <f>'Đầu vào (2)'!I29</f>
        <v>Hết giáo xứ Xuân Bình</v>
      </c>
      <c r="F34" s="99" t="str">
        <f>'Đầu vào (2)'!J29</f>
        <v>Qua UBND xã Bảo Hòa cũ 300m</v>
      </c>
      <c r="G34" s="56">
        <v>4400</v>
      </c>
      <c r="H34" s="100">
        <v>3100</v>
      </c>
      <c r="I34" s="100">
        <v>2600</v>
      </c>
      <c r="J34" s="79">
        <f>VLOOKUP(C34,'[1]1. MA DO'!$E$5:$AA$1933,23,0)</f>
        <v>1.1100000000000001</v>
      </c>
      <c r="K34" s="80">
        <f t="shared" si="1"/>
        <v>1.1100000000000001</v>
      </c>
      <c r="L34" s="80">
        <f t="shared" si="2"/>
        <v>1.1100000000000001</v>
      </c>
      <c r="M34" s="107">
        <f>'Đầu vào (2)'!K29</f>
        <v>3000</v>
      </c>
      <c r="N34" s="107">
        <f>'Đầu vào (2)'!L29</f>
        <v>1200</v>
      </c>
      <c r="O34" s="107">
        <f>'Đầu vào (2)'!M29</f>
        <v>700</v>
      </c>
      <c r="P34" s="107">
        <f>'Đầu vào (2)'!N29</f>
        <v>550</v>
      </c>
      <c r="Q34" s="102">
        <f>VLOOKUP(B34,'[2]Giá đề xuất ODT'!$G$11:$AD$2233,21,0)</f>
        <v>4400</v>
      </c>
      <c r="R34" s="102">
        <f>VLOOKUP(B34,'[2]Giá đề xuất ODT'!$G$11:$AD$2233,22,0)</f>
        <v>1700</v>
      </c>
      <c r="S34" s="102">
        <f>VLOOKUP(B34,'[2]Giá đề xuất ODT'!$G$11:$AD$2233,23,0)</f>
        <v>1000</v>
      </c>
      <c r="T34" s="102">
        <f>VLOOKUP(B34,'[2]Giá đề xuất ODT'!$G$11:$AD$2233,24,0)</f>
        <v>800</v>
      </c>
      <c r="U34" s="102">
        <v>1</v>
      </c>
      <c r="V34" s="102"/>
      <c r="W34" s="102" t="str">
        <f>D34</f>
        <v>Quốc lộ 1</v>
      </c>
      <c r="X34" s="102" t="str">
        <f>" đoạn từ "&amp;E34</f>
        <v xml:space="preserve"> đoạn từ Hết giáo xứ Xuân Bình</v>
      </c>
      <c r="Y34" s="102" t="str">
        <f>" đến "&amp;F34</f>
        <v xml:space="preserve"> đến Qua UBND xã Bảo Hòa cũ 300m</v>
      </c>
      <c r="Z34" s="102"/>
      <c r="AA34" s="102"/>
      <c r="AB34" s="102"/>
      <c r="AC34" s="102"/>
    </row>
    <row r="35" spans="1:29" s="17" customFormat="1" ht="78.75" x14ac:dyDescent="0.25">
      <c r="A35" s="97">
        <f t="shared" si="5"/>
        <v>30</v>
      </c>
      <c r="B35" s="97" t="s">
        <v>6</v>
      </c>
      <c r="C35" s="99" t="str">
        <f t="shared" ref="C35:C40" si="50">$B$34</f>
        <v>XL1NT1_D4</v>
      </c>
      <c r="D35" s="113" t="str">
        <f>V35&amp;W35&amp;X35&amp;Y35&amp;Z35&amp;"
"&amp;AA35&amp;"
"
&amp;AB35</f>
        <v>Các tuyến đường giao thông đấu nối trực tiếp ra Quốc lộ 1 đoạn từ Hết giáo xứ Xuân Bình đến Qua UBND xã Bảo Hòa cũ 300m có hiện trạng là đường nhựa, bê tông xi măng:
- Có bề rộng ≥5m, cách đường giao thông ≤1.000m.
- Có bề rộng từ ≥3m đến &lt;5m, cách đường giao thông ≤500m.</v>
      </c>
      <c r="E35" s="114"/>
      <c r="F35" s="115"/>
      <c r="G35" s="110">
        <v>1700</v>
      </c>
      <c r="H35" s="100">
        <v>1200</v>
      </c>
      <c r="I35" s="100">
        <v>1000</v>
      </c>
      <c r="J35" s="79">
        <f>VLOOKUP(C35,'[1]1. MA DO'!$E$5:$AA$1933,23,0)</f>
        <v>1.1100000000000001</v>
      </c>
      <c r="K35" s="80">
        <f t="shared" si="1"/>
        <v>1.1100000000000001</v>
      </c>
      <c r="L35" s="80">
        <f t="shared" si="2"/>
        <v>1.1100000000000001</v>
      </c>
      <c r="M35" s="107">
        <f t="shared" ref="M35:U35" si="51">M34</f>
        <v>3000</v>
      </c>
      <c r="N35" s="107">
        <f t="shared" si="51"/>
        <v>1200</v>
      </c>
      <c r="O35" s="107">
        <f t="shared" si="51"/>
        <v>700</v>
      </c>
      <c r="P35" s="107">
        <f t="shared" si="51"/>
        <v>550</v>
      </c>
      <c r="Q35" s="102">
        <f t="shared" si="51"/>
        <v>4400</v>
      </c>
      <c r="R35" s="102">
        <f t="shared" si="51"/>
        <v>1700</v>
      </c>
      <c r="S35" s="102">
        <f t="shared" si="51"/>
        <v>1000</v>
      </c>
      <c r="T35" s="102">
        <f t="shared" si="51"/>
        <v>800</v>
      </c>
      <c r="U35" s="102">
        <f t="shared" si="51"/>
        <v>1</v>
      </c>
      <c r="V35" s="102" t="str">
        <f t="shared" ref="V35:V40" si="52">V28</f>
        <v xml:space="preserve">Các tuyến đường giao thông đấu nối trực tiếp ra </v>
      </c>
      <c r="W35" s="102" t="str">
        <f>D34</f>
        <v>Quốc lộ 1</v>
      </c>
      <c r="X35" s="102" t="str">
        <f t="shared" ref="X35:Y35" si="53">X34</f>
        <v xml:space="preserve"> đoạn từ Hết giáo xứ Xuân Bình</v>
      </c>
      <c r="Y35" s="102" t="str">
        <f t="shared" si="53"/>
        <v xml:space="preserve"> đến Qua UBND xã Bảo Hòa cũ 300m</v>
      </c>
      <c r="Z35" s="102" t="s">
        <v>246</v>
      </c>
      <c r="AA35" s="111" t="s">
        <v>116</v>
      </c>
      <c r="AB35" s="111" t="s">
        <v>117</v>
      </c>
      <c r="AC35" s="102">
        <v>0</v>
      </c>
    </row>
    <row r="36" spans="1:29" s="17" customFormat="1" ht="78.75" x14ac:dyDescent="0.25">
      <c r="A36" s="97">
        <f t="shared" si="5"/>
        <v>31</v>
      </c>
      <c r="B36" s="97" t="s">
        <v>7</v>
      </c>
      <c r="C36" s="99" t="str">
        <f t="shared" si="50"/>
        <v>XL1NT1_D4</v>
      </c>
      <c r="D36" s="113" t="str">
        <f>V36&amp;W36&amp;X36&amp;Y36&amp;Z36&amp;"
"&amp;AA36&amp;"
"&amp;AB36&amp;"
"&amp;AC36</f>
        <v>Các tuyến đường giao thông đấu nối trực tiếp ra Quốc lộ 1 đoạn từ Hết giáo xứ Xuân Bình đến Qua UBND xã Bảo Hòa cũ 300m có hiện trạng là đường nhựa, bê tông xi măng:
- Có bề rộng ≥5m, cách đường giao thông &gt;1.000m.
- Có bề rộng từ ≥3m đến &lt;5m, cách đường giao thông từ &gt;500m đến ≤1.000m.
- Có bề rộng &lt;3m, cách đường giao thông ≤200m.</v>
      </c>
      <c r="E36" s="114"/>
      <c r="F36" s="115"/>
      <c r="G36" s="110">
        <v>1000</v>
      </c>
      <c r="H36" s="100">
        <v>700</v>
      </c>
      <c r="I36" s="100">
        <v>600</v>
      </c>
      <c r="J36" s="79">
        <f>VLOOKUP(C36,'[1]1. MA DO'!$E$5:$AA$1933,23,0)</f>
        <v>1.1100000000000001</v>
      </c>
      <c r="K36" s="80">
        <f t="shared" si="1"/>
        <v>1.1100000000000001</v>
      </c>
      <c r="L36" s="80">
        <f t="shared" si="2"/>
        <v>1.1100000000000001</v>
      </c>
      <c r="M36" s="107">
        <f t="shared" ref="M36:U36" si="54">M35</f>
        <v>3000</v>
      </c>
      <c r="N36" s="107">
        <f t="shared" si="54"/>
        <v>1200</v>
      </c>
      <c r="O36" s="107">
        <f t="shared" si="54"/>
        <v>700</v>
      </c>
      <c r="P36" s="107">
        <f t="shared" si="54"/>
        <v>550</v>
      </c>
      <c r="Q36" s="102">
        <f t="shared" si="54"/>
        <v>4400</v>
      </c>
      <c r="R36" s="102">
        <f t="shared" si="54"/>
        <v>1700</v>
      </c>
      <c r="S36" s="102">
        <f t="shared" si="54"/>
        <v>1000</v>
      </c>
      <c r="T36" s="102">
        <f t="shared" si="54"/>
        <v>800</v>
      </c>
      <c r="U36" s="102">
        <f t="shared" si="54"/>
        <v>1</v>
      </c>
      <c r="V36" s="102" t="str">
        <f t="shared" si="52"/>
        <v xml:space="preserve">Các tuyến đường giao thông đấu nối trực tiếp ra </v>
      </c>
      <c r="W36" s="102" t="str">
        <f>W35</f>
        <v>Quốc lộ 1</v>
      </c>
      <c r="X36" s="102" t="str">
        <f t="shared" ref="X36:Y36" si="55">X35</f>
        <v xml:space="preserve"> đoạn từ Hết giáo xứ Xuân Bình</v>
      </c>
      <c r="Y36" s="102" t="str">
        <f t="shared" si="55"/>
        <v xml:space="preserve"> đến Qua UBND xã Bảo Hòa cũ 300m</v>
      </c>
      <c r="Z36" s="102" t="s">
        <v>246</v>
      </c>
      <c r="AA36" s="111" t="s">
        <v>118</v>
      </c>
      <c r="AB36" s="111" t="s">
        <v>119</v>
      </c>
      <c r="AC36" s="111" t="s">
        <v>120</v>
      </c>
    </row>
    <row r="37" spans="1:29" s="17" customFormat="1" ht="94.5" x14ac:dyDescent="0.25">
      <c r="A37" s="97">
        <f t="shared" si="5"/>
        <v>32</v>
      </c>
      <c r="B37" s="97" t="s">
        <v>8</v>
      </c>
      <c r="C37" s="99" t="str">
        <f t="shared" si="50"/>
        <v>XL1NT1_D4</v>
      </c>
      <c r="D37" s="113" t="str">
        <f>V37&amp;W37&amp;X37&amp;Y37&amp;Z37</f>
        <v>Các tuyến đường giao thông đấu nối trực tiếp ra Quốc lộ 1 đoạn từ Hết giáo xứ Xuân Bình đến Qua UBND xã Bảo Hòa cũ 300m có hiện trạng là đường nhựa, bê tông xi măng:
- Có bề rộng từ ≥3m đến &lt;5m, cách đường giao thông &gt;1.000m.
- Có bề rộng &lt;3m, cách đường giao thông &gt;200m.</v>
      </c>
      <c r="E37" s="114"/>
      <c r="F37" s="115"/>
      <c r="G37" s="110">
        <v>800</v>
      </c>
      <c r="H37" s="100">
        <v>560</v>
      </c>
      <c r="I37" s="100">
        <v>480</v>
      </c>
      <c r="J37" s="79">
        <f>VLOOKUP(C37,'[1]1. MA DO'!$E$5:$AA$1933,23,0)</f>
        <v>1.1100000000000001</v>
      </c>
      <c r="K37" s="80">
        <f t="shared" si="1"/>
        <v>1.1100000000000001</v>
      </c>
      <c r="L37" s="80">
        <f t="shared" si="2"/>
        <v>1.1100000000000001</v>
      </c>
      <c r="M37" s="107">
        <f t="shared" ref="M37:U37" si="56">M36</f>
        <v>3000</v>
      </c>
      <c r="N37" s="107">
        <f t="shared" si="56"/>
        <v>1200</v>
      </c>
      <c r="O37" s="107">
        <f t="shared" si="56"/>
        <v>700</v>
      </c>
      <c r="P37" s="107">
        <f t="shared" si="56"/>
        <v>550</v>
      </c>
      <c r="Q37" s="102">
        <f t="shared" si="56"/>
        <v>4400</v>
      </c>
      <c r="R37" s="102">
        <f t="shared" si="56"/>
        <v>1700</v>
      </c>
      <c r="S37" s="102">
        <f t="shared" si="56"/>
        <v>1000</v>
      </c>
      <c r="T37" s="102">
        <f t="shared" si="56"/>
        <v>800</v>
      </c>
      <c r="U37" s="102">
        <f t="shared" si="56"/>
        <v>1</v>
      </c>
      <c r="V37" s="102" t="str">
        <f t="shared" si="52"/>
        <v xml:space="preserve">Các tuyến đường giao thông đấu nối trực tiếp ra </v>
      </c>
      <c r="W37" s="102" t="str">
        <f>W36</f>
        <v>Quốc lộ 1</v>
      </c>
      <c r="X37" s="102" t="str">
        <f t="shared" ref="X37:Y37" si="57">X36</f>
        <v xml:space="preserve"> đoạn từ Hết giáo xứ Xuân Bình</v>
      </c>
      <c r="Y37" s="102" t="str">
        <f t="shared" si="57"/>
        <v xml:space="preserve"> đến Qua UBND xã Bảo Hòa cũ 300m</v>
      </c>
      <c r="Z37" s="102" t="s">
        <v>247</v>
      </c>
      <c r="AA37" s="102">
        <v>0</v>
      </c>
      <c r="AB37" s="102">
        <v>0</v>
      </c>
      <c r="AC37" s="102">
        <v>0</v>
      </c>
    </row>
    <row r="38" spans="1:29" s="17" customFormat="1" ht="94.5" x14ac:dyDescent="0.25">
      <c r="A38" s="97">
        <f t="shared" si="5"/>
        <v>33</v>
      </c>
      <c r="B38" s="97" t="s">
        <v>11</v>
      </c>
      <c r="C38" s="99" t="str">
        <f t="shared" si="50"/>
        <v>XL1NT1_D4</v>
      </c>
      <c r="D38" s="113" t="str">
        <f>V38&amp;W38&amp;X38&amp;Y38&amp;Z38&amp;"
"&amp;AA38&amp;"
"
&amp;AB38</f>
        <v>Các tuyến đường giao thông không đấu nối trực tiếp và thông ra Quốc lộ 1 đoạn từ Hết giáo xứ Xuân Bình đến Qua UBND xã Bảo Hòa cũ 300m có hiện trạng là đường nhựa, bê tông xi măng:
- Có bề rộng ≥5m, cách đường giao thông ≤1.000m.
- Có bề rộng từ ≥3m đến &lt;5m, cách đường giao thông ≤500m.</v>
      </c>
      <c r="E38" s="114"/>
      <c r="F38" s="115"/>
      <c r="G38" s="110">
        <v>1500</v>
      </c>
      <c r="H38" s="100">
        <v>1100</v>
      </c>
      <c r="I38" s="100">
        <v>900</v>
      </c>
      <c r="J38" s="79">
        <f>VLOOKUP(C38,'[1]1. MA DO'!$E$5:$AA$1933,23,0)</f>
        <v>1.1100000000000001</v>
      </c>
      <c r="K38" s="80">
        <f t="shared" si="1"/>
        <v>1.1100000000000001</v>
      </c>
      <c r="L38" s="80">
        <f t="shared" si="2"/>
        <v>1.1100000000000001</v>
      </c>
      <c r="M38" s="107">
        <f t="shared" ref="M38:U38" si="58">M37</f>
        <v>3000</v>
      </c>
      <c r="N38" s="107">
        <f t="shared" si="58"/>
        <v>1200</v>
      </c>
      <c r="O38" s="107">
        <f t="shared" si="58"/>
        <v>700</v>
      </c>
      <c r="P38" s="107">
        <f t="shared" si="58"/>
        <v>550</v>
      </c>
      <c r="Q38" s="102">
        <f t="shared" si="58"/>
        <v>4400</v>
      </c>
      <c r="R38" s="102">
        <f t="shared" si="58"/>
        <v>1700</v>
      </c>
      <c r="S38" s="102">
        <f t="shared" si="58"/>
        <v>1000</v>
      </c>
      <c r="T38" s="102">
        <f t="shared" si="58"/>
        <v>800</v>
      </c>
      <c r="U38" s="102">
        <f t="shared" si="58"/>
        <v>1</v>
      </c>
      <c r="V38" s="102" t="str">
        <f t="shared" si="52"/>
        <v xml:space="preserve">Các tuyến đường giao thông không đấu nối trực tiếp và thông ra </v>
      </c>
      <c r="W38" s="102" t="str">
        <f>W37</f>
        <v>Quốc lộ 1</v>
      </c>
      <c r="X38" s="102" t="str">
        <f t="shared" ref="X38:Y38" si="59">X37</f>
        <v xml:space="preserve"> đoạn từ Hết giáo xứ Xuân Bình</v>
      </c>
      <c r="Y38" s="102" t="str">
        <f t="shared" si="59"/>
        <v xml:space="preserve"> đến Qua UBND xã Bảo Hòa cũ 300m</v>
      </c>
      <c r="Z38" s="102" t="s">
        <v>246</v>
      </c>
      <c r="AA38" s="111" t="s">
        <v>116</v>
      </c>
      <c r="AB38" s="111" t="s">
        <v>117</v>
      </c>
      <c r="AC38" s="102">
        <v>0</v>
      </c>
    </row>
    <row r="39" spans="1:29" s="17" customFormat="1" ht="94.5" x14ac:dyDescent="0.25">
      <c r="A39" s="97">
        <f t="shared" si="5"/>
        <v>34</v>
      </c>
      <c r="B39" s="97" t="s">
        <v>12</v>
      </c>
      <c r="C39" s="99" t="str">
        <f t="shared" si="50"/>
        <v>XL1NT1_D4</v>
      </c>
      <c r="D39" s="113" t="str">
        <f>V39&amp;W39&amp;X39&amp;Y39&amp;Z39&amp;"
"&amp;AA39&amp;"
"
&amp;AB39&amp;"
"&amp;AC39</f>
        <v>Các tuyến đường giao thông không đấu nối trực tiếp và thông ra Quốc lộ 1 đoạn từ Hết giáo xứ Xuân Bình đến Qua UBND xã Bảo Hòa cũ 300m có hiện trạng là đường nhựa, bê tông xi măng:
- Có bề rộng ≥5m, cách đường giao thông &gt;1.000m.
- Có bề rộng từ ≥3m đến &lt;5m, cách đường giao thông từ &gt;500m đến ≤1.000m.
- Có bề rộng &lt;3m, cách đường giao thông ≤200m.</v>
      </c>
      <c r="E39" s="114"/>
      <c r="F39" s="115"/>
      <c r="G39" s="110">
        <v>900</v>
      </c>
      <c r="H39" s="100">
        <v>630</v>
      </c>
      <c r="I39" s="100">
        <v>540</v>
      </c>
      <c r="J39" s="79">
        <f>VLOOKUP(C39,'[1]1. MA DO'!$E$5:$AA$1933,23,0)</f>
        <v>1.1100000000000001</v>
      </c>
      <c r="K39" s="80">
        <f t="shared" si="1"/>
        <v>1.1100000000000001</v>
      </c>
      <c r="L39" s="80">
        <f t="shared" si="2"/>
        <v>1.1100000000000001</v>
      </c>
      <c r="M39" s="107">
        <f t="shared" ref="M39:U39" si="60">M38</f>
        <v>3000</v>
      </c>
      <c r="N39" s="107">
        <f t="shared" si="60"/>
        <v>1200</v>
      </c>
      <c r="O39" s="107">
        <f t="shared" si="60"/>
        <v>700</v>
      </c>
      <c r="P39" s="107">
        <f t="shared" si="60"/>
        <v>550</v>
      </c>
      <c r="Q39" s="102">
        <f t="shared" si="60"/>
        <v>4400</v>
      </c>
      <c r="R39" s="102">
        <f t="shared" si="60"/>
        <v>1700</v>
      </c>
      <c r="S39" s="102">
        <f t="shared" si="60"/>
        <v>1000</v>
      </c>
      <c r="T39" s="102">
        <f t="shared" si="60"/>
        <v>800</v>
      </c>
      <c r="U39" s="102">
        <f t="shared" si="60"/>
        <v>1</v>
      </c>
      <c r="V39" s="102" t="str">
        <f t="shared" si="52"/>
        <v xml:space="preserve">Các tuyến đường giao thông không đấu nối trực tiếp và thông ra </v>
      </c>
      <c r="W39" s="102" t="str">
        <f>W38</f>
        <v>Quốc lộ 1</v>
      </c>
      <c r="X39" s="102" t="str">
        <f t="shared" ref="X39:Y39" si="61">X38</f>
        <v xml:space="preserve"> đoạn từ Hết giáo xứ Xuân Bình</v>
      </c>
      <c r="Y39" s="102" t="str">
        <f t="shared" si="61"/>
        <v xml:space="preserve"> đến Qua UBND xã Bảo Hòa cũ 300m</v>
      </c>
      <c r="Z39" s="102" t="s">
        <v>246</v>
      </c>
      <c r="AA39" s="111" t="s">
        <v>118</v>
      </c>
      <c r="AB39" s="111" t="s">
        <v>119</v>
      </c>
      <c r="AC39" s="111" t="s">
        <v>120</v>
      </c>
    </row>
    <row r="40" spans="1:29" s="17" customFormat="1" ht="94.5" x14ac:dyDescent="0.25">
      <c r="A40" s="97">
        <f t="shared" si="5"/>
        <v>35</v>
      </c>
      <c r="B40" s="97" t="s">
        <v>13</v>
      </c>
      <c r="C40" s="99" t="str">
        <f t="shared" si="50"/>
        <v>XL1NT1_D4</v>
      </c>
      <c r="D40" s="113" t="str">
        <f>V40&amp;W40&amp;X40&amp;Y40&amp;Z40</f>
        <v>Các tuyến đường giao thông không đấu nối trực tiếp và thông ra Quốc lộ 1 đoạn từ Hết giáo xứ Xuân Bình đến Qua UBND xã Bảo Hòa cũ 300m có hiện trạng là đường nhựa, bê tông xi măng:
- Có bề rộng từ ≥3m đến &lt;5m, cách đường giao thông &gt;1.000m.
- Có bề rộng &lt;3m, cách đường giao thông &gt;200m.</v>
      </c>
      <c r="E40" s="114"/>
      <c r="F40" s="115"/>
      <c r="G40" s="110">
        <v>720</v>
      </c>
      <c r="H40" s="100">
        <v>500</v>
      </c>
      <c r="I40" s="100">
        <v>430</v>
      </c>
      <c r="J40" s="79">
        <f>VLOOKUP(C40,'[1]1. MA DO'!$E$5:$AA$1933,23,0)</f>
        <v>1.1100000000000001</v>
      </c>
      <c r="K40" s="80">
        <f t="shared" si="1"/>
        <v>1.1100000000000001</v>
      </c>
      <c r="L40" s="80">
        <f t="shared" si="2"/>
        <v>1.1100000000000001</v>
      </c>
      <c r="M40" s="107">
        <f t="shared" ref="M40:U40" si="62">M39</f>
        <v>3000</v>
      </c>
      <c r="N40" s="107">
        <f t="shared" si="62"/>
        <v>1200</v>
      </c>
      <c r="O40" s="107">
        <f t="shared" si="62"/>
        <v>700</v>
      </c>
      <c r="P40" s="107">
        <f t="shared" si="62"/>
        <v>550</v>
      </c>
      <c r="Q40" s="102">
        <f t="shared" si="62"/>
        <v>4400</v>
      </c>
      <c r="R40" s="102">
        <f t="shared" si="62"/>
        <v>1700</v>
      </c>
      <c r="S40" s="102">
        <f t="shared" si="62"/>
        <v>1000</v>
      </c>
      <c r="T40" s="102">
        <f t="shared" si="62"/>
        <v>800</v>
      </c>
      <c r="U40" s="102">
        <f t="shared" si="62"/>
        <v>1</v>
      </c>
      <c r="V40" s="102" t="str">
        <f t="shared" si="52"/>
        <v xml:space="preserve">Các tuyến đường giao thông không đấu nối trực tiếp và thông ra </v>
      </c>
      <c r="W40" s="102" t="str">
        <f>W39</f>
        <v>Quốc lộ 1</v>
      </c>
      <c r="X40" s="102" t="str">
        <f t="shared" ref="X40:Y40" si="63">X39</f>
        <v xml:space="preserve"> đoạn từ Hết giáo xứ Xuân Bình</v>
      </c>
      <c r="Y40" s="102" t="str">
        <f t="shared" si="63"/>
        <v xml:space="preserve"> đến Qua UBND xã Bảo Hòa cũ 300m</v>
      </c>
      <c r="Z40" s="102" t="s">
        <v>247</v>
      </c>
      <c r="AA40" s="102">
        <v>0</v>
      </c>
      <c r="AB40" s="102">
        <v>0</v>
      </c>
      <c r="AC40" s="102">
        <v>0</v>
      </c>
    </row>
    <row r="41" spans="1:29" s="17" customFormat="1" ht="47.25" x14ac:dyDescent="0.25">
      <c r="A41" s="97">
        <f t="shared" si="5"/>
        <v>36</v>
      </c>
      <c r="B41" s="99" t="str">
        <f>'Đầu vào (2)'!G36</f>
        <v>XL1NT1_D5</v>
      </c>
      <c r="C41" s="99" t="str">
        <f>$B$41</f>
        <v>XL1NT1_D5</v>
      </c>
      <c r="D41" s="99" t="str">
        <f>'Đầu vào (2)'!H36</f>
        <v>Quốc lộ 1</v>
      </c>
      <c r="E41" s="99" t="str">
        <f>'Đầu vào (2)'!I36</f>
        <v>Qua UBND xã Bảo Hòa cũ 300m</v>
      </c>
      <c r="F41" s="99" t="str">
        <f>'Đầu vào (2)'!J36</f>
        <v>Giáp ranh xã Xuân Phú</v>
      </c>
      <c r="G41" s="56">
        <v>4100</v>
      </c>
      <c r="H41" s="100">
        <v>2900</v>
      </c>
      <c r="I41" s="100">
        <v>2500</v>
      </c>
      <c r="J41" s="79">
        <f>VLOOKUP(C41,'[1]1. MA DO'!$E$5:$AA$1933,23,0)</f>
        <v>1.1100000000000001</v>
      </c>
      <c r="K41" s="80">
        <f t="shared" si="1"/>
        <v>1.1100000000000001</v>
      </c>
      <c r="L41" s="80">
        <f t="shared" si="2"/>
        <v>1.1100000000000001</v>
      </c>
      <c r="M41" s="107">
        <f>'Đầu vào (2)'!K36</f>
        <v>2800</v>
      </c>
      <c r="N41" s="107">
        <f>'Đầu vào (2)'!L36</f>
        <v>1200</v>
      </c>
      <c r="O41" s="107">
        <f>'Đầu vào (2)'!M36</f>
        <v>700</v>
      </c>
      <c r="P41" s="107">
        <f>'Đầu vào (2)'!N36</f>
        <v>550</v>
      </c>
      <c r="Q41" s="102">
        <f>VLOOKUP(B41,'[2]Giá đề xuất ODT'!$G$11:$AD$2233,21,0)</f>
        <v>4100</v>
      </c>
      <c r="R41" s="102">
        <f>VLOOKUP(B41,'[2]Giá đề xuất ODT'!$G$11:$AD$2233,22,0)</f>
        <v>1700</v>
      </c>
      <c r="S41" s="102">
        <f>VLOOKUP(B41,'[2]Giá đề xuất ODT'!$G$11:$AD$2233,23,0)</f>
        <v>1000</v>
      </c>
      <c r="T41" s="102">
        <f>VLOOKUP(B41,'[2]Giá đề xuất ODT'!$G$11:$AD$2233,24,0)</f>
        <v>800</v>
      </c>
      <c r="U41" s="102">
        <v>1</v>
      </c>
      <c r="V41" s="102"/>
      <c r="W41" s="102" t="str">
        <f>D41</f>
        <v>Quốc lộ 1</v>
      </c>
      <c r="X41" s="102" t="str">
        <f>" đoạn từ "&amp;E41</f>
        <v xml:space="preserve"> đoạn từ Qua UBND xã Bảo Hòa cũ 300m</v>
      </c>
      <c r="Y41" s="102" t="str">
        <f>" đến "&amp;F41</f>
        <v xml:space="preserve"> đến Giáp ranh xã Xuân Phú</v>
      </c>
      <c r="Z41" s="102"/>
      <c r="AA41" s="102"/>
      <c r="AB41" s="102"/>
      <c r="AC41" s="102"/>
    </row>
    <row r="42" spans="1:29" s="17" customFormat="1" ht="78.75" x14ac:dyDescent="0.25">
      <c r="A42" s="97">
        <f t="shared" si="5"/>
        <v>37</v>
      </c>
      <c r="B42" s="97" t="s">
        <v>6</v>
      </c>
      <c r="C42" s="99" t="str">
        <f t="shared" ref="C42:C47" si="64">$B$41</f>
        <v>XL1NT1_D5</v>
      </c>
      <c r="D42" s="113" t="str">
        <f>V42&amp;W42&amp;X42&amp;Y42&amp;Z42&amp;"
"&amp;AA42&amp;"
"
&amp;AB42</f>
        <v>Các tuyến đường giao thông đấu nối trực tiếp ra Quốc lộ 1 đoạn từ Qua UBND xã Bảo Hòa cũ 300m đến Giáp ranh xã Xuân Phú có hiện trạng là đường nhựa, bê tông xi măng:
- Có bề rộng ≥5m, cách đường giao thông ≤1.000m.
- Có bề rộng từ ≥3m đến &lt;5m, cách đường giao thông ≤500m.</v>
      </c>
      <c r="E42" s="114"/>
      <c r="F42" s="115"/>
      <c r="G42" s="110">
        <v>1700</v>
      </c>
      <c r="H42" s="100">
        <v>1200</v>
      </c>
      <c r="I42" s="100">
        <v>1000</v>
      </c>
      <c r="J42" s="79">
        <f>VLOOKUP(C42,'[1]1. MA DO'!$E$5:$AA$1933,23,0)</f>
        <v>1.1100000000000001</v>
      </c>
      <c r="K42" s="80">
        <f t="shared" si="1"/>
        <v>1.1100000000000001</v>
      </c>
      <c r="L42" s="80">
        <f t="shared" si="2"/>
        <v>1.1100000000000001</v>
      </c>
      <c r="M42" s="107">
        <f t="shared" ref="M42:U42" si="65">M41</f>
        <v>2800</v>
      </c>
      <c r="N42" s="107">
        <f t="shared" si="65"/>
        <v>1200</v>
      </c>
      <c r="O42" s="107">
        <f t="shared" si="65"/>
        <v>700</v>
      </c>
      <c r="P42" s="107">
        <f t="shared" si="65"/>
        <v>550</v>
      </c>
      <c r="Q42" s="102">
        <f t="shared" si="65"/>
        <v>4100</v>
      </c>
      <c r="R42" s="102">
        <f t="shared" si="65"/>
        <v>1700</v>
      </c>
      <c r="S42" s="102">
        <f t="shared" si="65"/>
        <v>1000</v>
      </c>
      <c r="T42" s="102">
        <f t="shared" si="65"/>
        <v>800</v>
      </c>
      <c r="U42" s="102">
        <f t="shared" si="65"/>
        <v>1</v>
      </c>
      <c r="V42" s="102" t="str">
        <f t="shared" ref="V42:V47" si="66">V35</f>
        <v xml:space="preserve">Các tuyến đường giao thông đấu nối trực tiếp ra </v>
      </c>
      <c r="W42" s="102" t="str">
        <f>D41</f>
        <v>Quốc lộ 1</v>
      </c>
      <c r="X42" s="102" t="str">
        <f t="shared" ref="X42:Y42" si="67">X41</f>
        <v xml:space="preserve"> đoạn từ Qua UBND xã Bảo Hòa cũ 300m</v>
      </c>
      <c r="Y42" s="102" t="str">
        <f t="shared" si="67"/>
        <v xml:space="preserve"> đến Giáp ranh xã Xuân Phú</v>
      </c>
      <c r="Z42" s="102" t="s">
        <v>246</v>
      </c>
      <c r="AA42" s="111" t="s">
        <v>116</v>
      </c>
      <c r="AB42" s="111" t="s">
        <v>117</v>
      </c>
      <c r="AC42" s="102">
        <v>0</v>
      </c>
    </row>
    <row r="43" spans="1:29" s="17" customFormat="1" ht="78.75" x14ac:dyDescent="0.25">
      <c r="A43" s="97">
        <f t="shared" si="5"/>
        <v>38</v>
      </c>
      <c r="B43" s="97" t="s">
        <v>7</v>
      </c>
      <c r="C43" s="99" t="str">
        <f t="shared" si="64"/>
        <v>XL1NT1_D5</v>
      </c>
      <c r="D43" s="113" t="str">
        <f>V43&amp;W43&amp;X43&amp;Y43&amp;Z43&amp;"
"&amp;AA43&amp;"
"&amp;AB43&amp;"
"&amp;AC43</f>
        <v>Các tuyến đường giao thông đấu nối trực tiếp ra Quốc lộ 1 đoạn từ Qua UBND xã Bảo Hòa cũ 300m đến Giáp ranh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43" s="114"/>
      <c r="F43" s="115"/>
      <c r="G43" s="110">
        <v>1000</v>
      </c>
      <c r="H43" s="100">
        <v>700</v>
      </c>
      <c r="I43" s="100">
        <v>600</v>
      </c>
      <c r="J43" s="79">
        <f>VLOOKUP(C43,'[1]1. MA DO'!$E$5:$AA$1933,23,0)</f>
        <v>1.1100000000000001</v>
      </c>
      <c r="K43" s="80">
        <f t="shared" si="1"/>
        <v>1.1100000000000001</v>
      </c>
      <c r="L43" s="80">
        <f t="shared" si="2"/>
        <v>1.1100000000000001</v>
      </c>
      <c r="M43" s="107">
        <f t="shared" ref="M43:U43" si="68">M42</f>
        <v>2800</v>
      </c>
      <c r="N43" s="107">
        <f t="shared" si="68"/>
        <v>1200</v>
      </c>
      <c r="O43" s="107">
        <f t="shared" si="68"/>
        <v>700</v>
      </c>
      <c r="P43" s="107">
        <f t="shared" si="68"/>
        <v>550</v>
      </c>
      <c r="Q43" s="102">
        <f t="shared" si="68"/>
        <v>4100</v>
      </c>
      <c r="R43" s="102">
        <f t="shared" si="68"/>
        <v>1700</v>
      </c>
      <c r="S43" s="102">
        <f t="shared" si="68"/>
        <v>1000</v>
      </c>
      <c r="T43" s="102">
        <f t="shared" si="68"/>
        <v>800</v>
      </c>
      <c r="U43" s="102">
        <f t="shared" si="68"/>
        <v>1</v>
      </c>
      <c r="V43" s="102" t="str">
        <f t="shared" si="66"/>
        <v xml:space="preserve">Các tuyến đường giao thông đấu nối trực tiếp ra </v>
      </c>
      <c r="W43" s="102" t="str">
        <f>W42</f>
        <v>Quốc lộ 1</v>
      </c>
      <c r="X43" s="102" t="str">
        <f t="shared" ref="X43:Y43" si="69">X42</f>
        <v xml:space="preserve"> đoạn từ Qua UBND xã Bảo Hòa cũ 300m</v>
      </c>
      <c r="Y43" s="102" t="str">
        <f t="shared" si="69"/>
        <v xml:space="preserve"> đến Giáp ranh xã Xuân Phú</v>
      </c>
      <c r="Z43" s="102" t="s">
        <v>246</v>
      </c>
      <c r="AA43" s="111" t="s">
        <v>118</v>
      </c>
      <c r="AB43" s="111" t="s">
        <v>119</v>
      </c>
      <c r="AC43" s="111" t="s">
        <v>120</v>
      </c>
    </row>
    <row r="44" spans="1:29" s="17" customFormat="1" ht="94.5" x14ac:dyDescent="0.25">
      <c r="A44" s="97">
        <f t="shared" si="5"/>
        <v>39</v>
      </c>
      <c r="B44" s="97" t="s">
        <v>8</v>
      </c>
      <c r="C44" s="99" t="str">
        <f t="shared" si="64"/>
        <v>XL1NT1_D5</v>
      </c>
      <c r="D44" s="113" t="str">
        <f>V44&amp;W44&amp;X44&amp;Y44&amp;Z44</f>
        <v>Các tuyến đường giao thông đấu nối trực tiếp ra Quốc lộ 1 đoạn từ Qua UBND xã Bảo Hòa cũ 300m đến Giáp ranh xã Xuân Phú có hiện trạng là đường nhựa, bê tông xi măng:
- Có bề rộng từ ≥3m đến &lt;5m, cách đường giao thông &gt;1.000m.
- Có bề rộng &lt;3m, cách đường giao thông &gt;200m.</v>
      </c>
      <c r="E44" s="114"/>
      <c r="F44" s="115"/>
      <c r="G44" s="110">
        <v>800</v>
      </c>
      <c r="H44" s="100">
        <v>560</v>
      </c>
      <c r="I44" s="100">
        <v>480</v>
      </c>
      <c r="J44" s="79">
        <f>VLOOKUP(C44,'[1]1. MA DO'!$E$5:$AA$1933,23,0)</f>
        <v>1.1100000000000001</v>
      </c>
      <c r="K44" s="80">
        <f t="shared" si="1"/>
        <v>1.1100000000000001</v>
      </c>
      <c r="L44" s="80">
        <f t="shared" si="2"/>
        <v>1.1100000000000001</v>
      </c>
      <c r="M44" s="107">
        <f t="shared" ref="M44:U44" si="70">M43</f>
        <v>2800</v>
      </c>
      <c r="N44" s="107">
        <f t="shared" si="70"/>
        <v>1200</v>
      </c>
      <c r="O44" s="107">
        <f t="shared" si="70"/>
        <v>700</v>
      </c>
      <c r="P44" s="107">
        <f t="shared" si="70"/>
        <v>550</v>
      </c>
      <c r="Q44" s="102">
        <f t="shared" si="70"/>
        <v>4100</v>
      </c>
      <c r="R44" s="102">
        <f t="shared" si="70"/>
        <v>1700</v>
      </c>
      <c r="S44" s="102">
        <f t="shared" si="70"/>
        <v>1000</v>
      </c>
      <c r="T44" s="102">
        <f t="shared" si="70"/>
        <v>800</v>
      </c>
      <c r="U44" s="102">
        <f t="shared" si="70"/>
        <v>1</v>
      </c>
      <c r="V44" s="102" t="str">
        <f t="shared" si="66"/>
        <v xml:space="preserve">Các tuyến đường giao thông đấu nối trực tiếp ra </v>
      </c>
      <c r="W44" s="102" t="str">
        <f>W43</f>
        <v>Quốc lộ 1</v>
      </c>
      <c r="X44" s="102" t="str">
        <f t="shared" ref="X44:Y44" si="71">X43</f>
        <v xml:space="preserve"> đoạn từ Qua UBND xã Bảo Hòa cũ 300m</v>
      </c>
      <c r="Y44" s="102" t="str">
        <f t="shared" si="71"/>
        <v xml:space="preserve"> đến Giáp ranh xã Xuân Phú</v>
      </c>
      <c r="Z44" s="102" t="s">
        <v>247</v>
      </c>
      <c r="AA44" s="102">
        <v>0</v>
      </c>
      <c r="AB44" s="102">
        <v>0</v>
      </c>
      <c r="AC44" s="102">
        <v>0</v>
      </c>
    </row>
    <row r="45" spans="1:29" s="17" customFormat="1" ht="94.5" x14ac:dyDescent="0.25">
      <c r="A45" s="97">
        <f t="shared" si="5"/>
        <v>40</v>
      </c>
      <c r="B45" s="97" t="s">
        <v>11</v>
      </c>
      <c r="C45" s="99" t="str">
        <f t="shared" si="64"/>
        <v>XL1NT1_D5</v>
      </c>
      <c r="D45" s="113" t="str">
        <f>V45&amp;W45&amp;X45&amp;Y45&amp;Z45&amp;"
"&amp;AA45&amp;"
"
&amp;AB45</f>
        <v>Các tuyến đường giao thông không đấu nối trực tiếp và thông ra Quốc lộ 1 đoạn từ Qua UBND xã Bảo Hòa cũ 300m đến Giáp ranh xã Xuân Phú có hiện trạng là đường nhựa, bê tông xi măng:
- Có bề rộng ≥5m, cách đường giao thông ≤1.000m.
- Có bề rộng từ ≥3m đến &lt;5m, cách đường giao thông ≤500m.</v>
      </c>
      <c r="E45" s="114"/>
      <c r="F45" s="115"/>
      <c r="G45" s="110">
        <v>1500</v>
      </c>
      <c r="H45" s="100">
        <v>1100</v>
      </c>
      <c r="I45" s="100">
        <v>900</v>
      </c>
      <c r="J45" s="79">
        <f>VLOOKUP(C45,'[1]1. MA DO'!$E$5:$AA$1933,23,0)</f>
        <v>1.1100000000000001</v>
      </c>
      <c r="K45" s="80">
        <f t="shared" si="1"/>
        <v>1.1100000000000001</v>
      </c>
      <c r="L45" s="80">
        <f t="shared" si="2"/>
        <v>1.1100000000000001</v>
      </c>
      <c r="M45" s="107">
        <f t="shared" ref="M45:U45" si="72">M44</f>
        <v>2800</v>
      </c>
      <c r="N45" s="107">
        <f t="shared" si="72"/>
        <v>1200</v>
      </c>
      <c r="O45" s="107">
        <f t="shared" si="72"/>
        <v>700</v>
      </c>
      <c r="P45" s="107">
        <f t="shared" si="72"/>
        <v>550</v>
      </c>
      <c r="Q45" s="102">
        <f t="shared" si="72"/>
        <v>4100</v>
      </c>
      <c r="R45" s="102">
        <f t="shared" si="72"/>
        <v>1700</v>
      </c>
      <c r="S45" s="102">
        <f t="shared" si="72"/>
        <v>1000</v>
      </c>
      <c r="T45" s="102">
        <f t="shared" si="72"/>
        <v>800</v>
      </c>
      <c r="U45" s="102">
        <f t="shared" si="72"/>
        <v>1</v>
      </c>
      <c r="V45" s="102" t="str">
        <f t="shared" si="66"/>
        <v xml:space="preserve">Các tuyến đường giao thông không đấu nối trực tiếp và thông ra </v>
      </c>
      <c r="W45" s="102" t="str">
        <f>W44</f>
        <v>Quốc lộ 1</v>
      </c>
      <c r="X45" s="102" t="str">
        <f t="shared" ref="X45:Y45" si="73">X44</f>
        <v xml:space="preserve"> đoạn từ Qua UBND xã Bảo Hòa cũ 300m</v>
      </c>
      <c r="Y45" s="102" t="str">
        <f t="shared" si="73"/>
        <v xml:space="preserve"> đến Giáp ranh xã Xuân Phú</v>
      </c>
      <c r="Z45" s="102" t="s">
        <v>246</v>
      </c>
      <c r="AA45" s="111" t="s">
        <v>116</v>
      </c>
      <c r="AB45" s="111" t="s">
        <v>117</v>
      </c>
      <c r="AC45" s="102">
        <v>0</v>
      </c>
    </row>
    <row r="46" spans="1:29" s="17" customFormat="1" ht="94.5" x14ac:dyDescent="0.25">
      <c r="A46" s="97">
        <f t="shared" si="5"/>
        <v>41</v>
      </c>
      <c r="B46" s="97" t="s">
        <v>12</v>
      </c>
      <c r="C46" s="99" t="str">
        <f t="shared" si="64"/>
        <v>XL1NT1_D5</v>
      </c>
      <c r="D46" s="113" t="str">
        <f>V46&amp;W46&amp;X46&amp;Y46&amp;Z46&amp;"
"&amp;AA46&amp;"
"
&amp;AB46&amp;"
"&amp;AC46</f>
        <v>Các tuyến đường giao thông không đấu nối trực tiếp và thông ra Quốc lộ 1 đoạn từ Qua UBND xã Bảo Hòa cũ 300m đến Giáp ranh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46" s="114"/>
      <c r="F46" s="115"/>
      <c r="G46" s="110">
        <v>900</v>
      </c>
      <c r="H46" s="100">
        <v>630</v>
      </c>
      <c r="I46" s="100">
        <v>540</v>
      </c>
      <c r="J46" s="79">
        <f>VLOOKUP(C46,'[1]1. MA DO'!$E$5:$AA$1933,23,0)</f>
        <v>1.1100000000000001</v>
      </c>
      <c r="K46" s="80">
        <f t="shared" si="1"/>
        <v>1.1100000000000001</v>
      </c>
      <c r="L46" s="80">
        <f t="shared" si="2"/>
        <v>1.1100000000000001</v>
      </c>
      <c r="M46" s="107">
        <f t="shared" ref="M46:U46" si="74">M45</f>
        <v>2800</v>
      </c>
      <c r="N46" s="107">
        <f t="shared" si="74"/>
        <v>1200</v>
      </c>
      <c r="O46" s="107">
        <f t="shared" si="74"/>
        <v>700</v>
      </c>
      <c r="P46" s="107">
        <f t="shared" si="74"/>
        <v>550</v>
      </c>
      <c r="Q46" s="102">
        <f t="shared" si="74"/>
        <v>4100</v>
      </c>
      <c r="R46" s="102">
        <f t="shared" si="74"/>
        <v>1700</v>
      </c>
      <c r="S46" s="102">
        <f t="shared" si="74"/>
        <v>1000</v>
      </c>
      <c r="T46" s="102">
        <f t="shared" si="74"/>
        <v>800</v>
      </c>
      <c r="U46" s="102">
        <f t="shared" si="74"/>
        <v>1</v>
      </c>
      <c r="V46" s="102" t="str">
        <f t="shared" si="66"/>
        <v xml:space="preserve">Các tuyến đường giao thông không đấu nối trực tiếp và thông ra </v>
      </c>
      <c r="W46" s="102" t="str">
        <f>W45</f>
        <v>Quốc lộ 1</v>
      </c>
      <c r="X46" s="102" t="str">
        <f t="shared" ref="X46:Y46" si="75">X45</f>
        <v xml:space="preserve"> đoạn từ Qua UBND xã Bảo Hòa cũ 300m</v>
      </c>
      <c r="Y46" s="102" t="str">
        <f t="shared" si="75"/>
        <v xml:space="preserve"> đến Giáp ranh xã Xuân Phú</v>
      </c>
      <c r="Z46" s="102" t="s">
        <v>246</v>
      </c>
      <c r="AA46" s="111" t="s">
        <v>118</v>
      </c>
      <c r="AB46" s="111" t="s">
        <v>119</v>
      </c>
      <c r="AC46" s="111" t="s">
        <v>120</v>
      </c>
    </row>
    <row r="47" spans="1:29" s="17" customFormat="1" ht="94.5" x14ac:dyDescent="0.25">
      <c r="A47" s="97">
        <f t="shared" si="5"/>
        <v>42</v>
      </c>
      <c r="B47" s="97" t="s">
        <v>13</v>
      </c>
      <c r="C47" s="99" t="str">
        <f t="shared" si="64"/>
        <v>XL1NT1_D5</v>
      </c>
      <c r="D47" s="113" t="str">
        <f>V47&amp;W47&amp;X47&amp;Y47&amp;Z47</f>
        <v>Các tuyến đường giao thông không đấu nối trực tiếp và thông ra Quốc lộ 1 đoạn từ Qua UBND xã Bảo Hòa cũ 300m đến Giáp ranh xã Xuân Phú có hiện trạng là đường nhựa, bê tông xi măng:
- Có bề rộng từ ≥3m đến &lt;5m, cách đường giao thông &gt;1.000m.
- Có bề rộng &lt;3m, cách đường giao thông &gt;200m.</v>
      </c>
      <c r="E47" s="114"/>
      <c r="F47" s="115"/>
      <c r="G47" s="110">
        <v>720</v>
      </c>
      <c r="H47" s="100">
        <v>500</v>
      </c>
      <c r="I47" s="100">
        <v>430</v>
      </c>
      <c r="J47" s="79">
        <f>VLOOKUP(C47,'[1]1. MA DO'!$E$5:$AA$1933,23,0)</f>
        <v>1.1100000000000001</v>
      </c>
      <c r="K47" s="80">
        <f t="shared" si="1"/>
        <v>1.1100000000000001</v>
      </c>
      <c r="L47" s="80">
        <f t="shared" si="2"/>
        <v>1.1100000000000001</v>
      </c>
      <c r="M47" s="107">
        <f t="shared" ref="M47:U47" si="76">M46</f>
        <v>2800</v>
      </c>
      <c r="N47" s="107">
        <f t="shared" si="76"/>
        <v>1200</v>
      </c>
      <c r="O47" s="107">
        <f t="shared" si="76"/>
        <v>700</v>
      </c>
      <c r="P47" s="107">
        <f t="shared" si="76"/>
        <v>550</v>
      </c>
      <c r="Q47" s="102">
        <f t="shared" si="76"/>
        <v>4100</v>
      </c>
      <c r="R47" s="102">
        <f t="shared" si="76"/>
        <v>1700</v>
      </c>
      <c r="S47" s="102">
        <f t="shared" si="76"/>
        <v>1000</v>
      </c>
      <c r="T47" s="102">
        <f t="shared" si="76"/>
        <v>800</v>
      </c>
      <c r="U47" s="102">
        <f t="shared" si="76"/>
        <v>1</v>
      </c>
      <c r="V47" s="102" t="str">
        <f t="shared" si="66"/>
        <v xml:space="preserve">Các tuyến đường giao thông không đấu nối trực tiếp và thông ra </v>
      </c>
      <c r="W47" s="102" t="str">
        <f>W46</f>
        <v>Quốc lộ 1</v>
      </c>
      <c r="X47" s="102" t="str">
        <f t="shared" ref="X47:Y47" si="77">X46</f>
        <v xml:space="preserve"> đoạn từ Qua UBND xã Bảo Hòa cũ 300m</v>
      </c>
      <c r="Y47" s="102" t="str">
        <f t="shared" si="77"/>
        <v xml:space="preserve"> đến Giáp ranh xã Xuân Phú</v>
      </c>
      <c r="Z47" s="102" t="s">
        <v>247</v>
      </c>
      <c r="AA47" s="102">
        <v>0</v>
      </c>
      <c r="AB47" s="102">
        <v>0</v>
      </c>
      <c r="AC47" s="102">
        <v>0</v>
      </c>
    </row>
    <row r="48" spans="1:29" s="17" customFormat="1" ht="31.5" x14ac:dyDescent="0.25">
      <c r="A48" s="97">
        <f t="shared" si="5"/>
        <v>43</v>
      </c>
      <c r="B48" s="97" t="str">
        <f>'Đầu vào (2)'!G43</f>
        <v>XL40NT2_D1</v>
      </c>
      <c r="C48" s="97" t="str">
        <f>$B$48</f>
        <v>XL40NT2_D1</v>
      </c>
      <c r="D48" s="99" t="str">
        <f>'Đầu vào (2)'!H43</f>
        <v>Đường Mả Vôi đi ấp Bưng Cần</v>
      </c>
      <c r="E48" s="99" t="str">
        <f>'Đầu vào (2)'!I43</f>
        <v>Quốc lộ 1</v>
      </c>
      <c r="F48" s="99" t="str">
        <f>'Đầu vào (2)'!J43</f>
        <v>Đường Tổ 13</v>
      </c>
      <c r="G48" s="56">
        <v>1900</v>
      </c>
      <c r="H48" s="100">
        <v>1300</v>
      </c>
      <c r="I48" s="100">
        <v>1100</v>
      </c>
      <c r="J48" s="79">
        <f>VLOOKUP(C48,'[1]1. MA DO'!$E$5:$AA$1933,23,0)</f>
        <v>1.1299999999999999</v>
      </c>
      <c r="K48" s="80">
        <f t="shared" si="1"/>
        <v>1.1299999999999999</v>
      </c>
      <c r="L48" s="80">
        <f t="shared" si="2"/>
        <v>1.1299999999999999</v>
      </c>
      <c r="M48" s="107">
        <f>'Đầu vào (2)'!K43</f>
        <v>1300</v>
      </c>
      <c r="N48" s="107">
        <f>'Đầu vào (2)'!L43</f>
        <v>650</v>
      </c>
      <c r="O48" s="107">
        <f>'Đầu vào (2)'!M43</f>
        <v>500</v>
      </c>
      <c r="P48" s="107">
        <f>'Đầu vào (2)'!N43</f>
        <v>400</v>
      </c>
      <c r="Q48" s="102">
        <f>VLOOKUP(B48,'[2]Giá đề xuất ODT'!$G$11:$AD$2233,21,0)</f>
        <v>1900</v>
      </c>
      <c r="R48" s="102">
        <f>VLOOKUP(B48,'[2]Giá đề xuất ODT'!$G$11:$AD$2233,22,0)</f>
        <v>950</v>
      </c>
      <c r="S48" s="102">
        <f>VLOOKUP(B48,'[2]Giá đề xuất ODT'!$G$11:$AD$2233,23,0)</f>
        <v>730</v>
      </c>
      <c r="T48" s="102">
        <f>VLOOKUP(B48,'[2]Giá đề xuất ODT'!$G$11:$AD$2233,24,0)</f>
        <v>580</v>
      </c>
      <c r="U48" s="102">
        <v>3</v>
      </c>
      <c r="V48" s="102"/>
      <c r="W48" s="102" t="str">
        <f>D48</f>
        <v>Đường Mả Vôi đi ấp Bưng Cần</v>
      </c>
      <c r="X48" s="102" t="str">
        <f>" đoạn từ "&amp;E48</f>
        <v xml:space="preserve"> đoạn từ Quốc lộ 1</v>
      </c>
      <c r="Y48" s="102" t="str">
        <f>" đến "&amp;F48</f>
        <v xml:space="preserve"> đến Đường Tổ 13</v>
      </c>
      <c r="Z48" s="102"/>
      <c r="AA48" s="102"/>
      <c r="AB48" s="102"/>
      <c r="AC48" s="102"/>
    </row>
    <row r="49" spans="1:29" s="17" customFormat="1" ht="78.75" x14ac:dyDescent="0.25">
      <c r="A49" s="97">
        <f t="shared" si="5"/>
        <v>44</v>
      </c>
      <c r="B49" s="97" t="str">
        <f t="shared" ref="B49:B54" si="78">B14</f>
        <v>VT2</v>
      </c>
      <c r="C49" s="97" t="str">
        <f t="shared" ref="C49:C54" si="79">$B$48</f>
        <v>XL40NT2_D1</v>
      </c>
      <c r="D49" s="113" t="str">
        <f>V49&amp;W49&amp;X49&amp;Y49&amp;Z49&amp;"
"&amp;AA49&amp;"
"
&amp;AB49</f>
        <v>Các tuyến đường giao thông đấu nối trực tiếp ra Đường Mả Vôi đi ấp Bưng Cần đoạn từ Quốc lộ 1 đến Đường Tổ 13 có hiện trạng là đường nhựa, bê tông xi măng:
- Có bề rộng ≥5m, cách đường giao thông ≤1.000m.
- Có bề rộng từ ≥3m đến &lt;5m, cách đường giao thông ≤500m.</v>
      </c>
      <c r="E49" s="114"/>
      <c r="F49" s="115"/>
      <c r="G49" s="110">
        <v>950</v>
      </c>
      <c r="H49" s="100">
        <v>670</v>
      </c>
      <c r="I49" s="100">
        <v>570</v>
      </c>
      <c r="J49" s="79">
        <f>VLOOKUP(C49,'[1]1. MA DO'!$E$5:$AA$1933,23,0)</f>
        <v>1.1299999999999999</v>
      </c>
      <c r="K49" s="80">
        <f t="shared" si="1"/>
        <v>1.1299999999999999</v>
      </c>
      <c r="L49" s="80">
        <f t="shared" si="2"/>
        <v>1.1299999999999999</v>
      </c>
      <c r="M49" s="107">
        <f t="shared" ref="M49:M54" si="80">M48</f>
        <v>1300</v>
      </c>
      <c r="N49" s="107">
        <f t="shared" ref="N49:N54" si="81">N48</f>
        <v>650</v>
      </c>
      <c r="O49" s="107">
        <f t="shared" ref="O49:O54" si="82">O48</f>
        <v>500</v>
      </c>
      <c r="P49" s="107">
        <f t="shared" ref="P49:P54" si="83">P48</f>
        <v>400</v>
      </c>
      <c r="Q49" s="102">
        <f t="shared" ref="Q49:Q54" si="84">Q48</f>
        <v>1900</v>
      </c>
      <c r="R49" s="102">
        <f t="shared" ref="R49:R54" si="85">R48</f>
        <v>950</v>
      </c>
      <c r="S49" s="102">
        <f t="shared" ref="S49:S54" si="86">S48</f>
        <v>730</v>
      </c>
      <c r="T49" s="102">
        <f t="shared" ref="T49:U54" si="87">T48</f>
        <v>580</v>
      </c>
      <c r="U49" s="102">
        <f t="shared" si="87"/>
        <v>3</v>
      </c>
      <c r="V49" s="102" t="str">
        <f t="shared" ref="V49:V54" si="88">V42</f>
        <v xml:space="preserve">Các tuyến đường giao thông đấu nối trực tiếp ra </v>
      </c>
      <c r="W49" s="102" t="str">
        <f t="shared" ref="W49:Y53" si="89">W48</f>
        <v>Đường Mả Vôi đi ấp Bưng Cần</v>
      </c>
      <c r="X49" s="102" t="str">
        <f t="shared" si="89"/>
        <v xml:space="preserve"> đoạn từ Quốc lộ 1</v>
      </c>
      <c r="Y49" s="102" t="str">
        <f t="shared" si="89"/>
        <v xml:space="preserve"> đến Đường Tổ 13</v>
      </c>
      <c r="Z49" s="102" t="s">
        <v>246</v>
      </c>
      <c r="AA49" s="102" t="str">
        <f>AA14</f>
        <v>- Có bề rộng ≥5m, cách đường giao thông ≤1.000m.</v>
      </c>
      <c r="AB49" s="102" t="str">
        <f>AB14</f>
        <v>- Có bề rộng từ ≥3m đến &lt;5m, cách đường giao thông ≤500m.</v>
      </c>
      <c r="AC49" s="102">
        <f>AC14</f>
        <v>0</v>
      </c>
    </row>
    <row r="50" spans="1:29" s="17" customFormat="1" ht="78.75" x14ac:dyDescent="0.25">
      <c r="A50" s="97">
        <f t="shared" si="5"/>
        <v>45</v>
      </c>
      <c r="B50" s="97" t="str">
        <f t="shared" si="78"/>
        <v>VT3</v>
      </c>
      <c r="C50" s="97" t="str">
        <f t="shared" si="79"/>
        <v>XL40NT2_D1</v>
      </c>
      <c r="D50" s="113" t="str">
        <f>V50&amp;W50&amp;X50&amp;Y50&amp;Z50&amp;"
"&amp;AA50&amp;"
"&amp;AB50&amp;"
"&amp;AC50</f>
        <v>Các tuyến đường giao thông đấu nối trực tiếp ra Đường Mả Vôi đi ấp Bưng Cần đoạn từ Quốc lộ 1 đến Đường Tổ 13 có hiện trạng là đường nhựa, bê tông xi măng:
- Có bề rộng ≥5m, cách đường giao thông &gt;1.000m.
- Có bề rộng từ ≥3m đến &lt;5m, cách đường giao thông từ &gt;500m đến ≤1.000m.
- Có bề rộng &lt;3m, cách đường giao thông ≤200m.</v>
      </c>
      <c r="E50" s="114"/>
      <c r="F50" s="115"/>
      <c r="G50" s="110">
        <v>730</v>
      </c>
      <c r="H50" s="100">
        <v>510</v>
      </c>
      <c r="I50" s="100">
        <v>440</v>
      </c>
      <c r="J50" s="79">
        <f>VLOOKUP(C50,'[1]1. MA DO'!$E$5:$AA$1933,23,0)</f>
        <v>1.1299999999999999</v>
      </c>
      <c r="K50" s="80">
        <f t="shared" si="1"/>
        <v>1.1299999999999999</v>
      </c>
      <c r="L50" s="80">
        <f t="shared" si="2"/>
        <v>1.1299999999999999</v>
      </c>
      <c r="M50" s="107">
        <f t="shared" si="80"/>
        <v>1300</v>
      </c>
      <c r="N50" s="107">
        <f t="shared" si="81"/>
        <v>650</v>
      </c>
      <c r="O50" s="107">
        <f t="shared" si="82"/>
        <v>500</v>
      </c>
      <c r="P50" s="107">
        <f t="shared" si="83"/>
        <v>400</v>
      </c>
      <c r="Q50" s="102">
        <f t="shared" si="84"/>
        <v>1900</v>
      </c>
      <c r="R50" s="102">
        <f t="shared" si="85"/>
        <v>950</v>
      </c>
      <c r="S50" s="102">
        <f t="shared" si="86"/>
        <v>730</v>
      </c>
      <c r="T50" s="102">
        <f t="shared" si="87"/>
        <v>580</v>
      </c>
      <c r="U50" s="102">
        <f t="shared" si="87"/>
        <v>3</v>
      </c>
      <c r="V50" s="102" t="str">
        <f t="shared" si="88"/>
        <v xml:space="preserve">Các tuyến đường giao thông đấu nối trực tiếp ra </v>
      </c>
      <c r="W50" s="102" t="str">
        <f t="shared" si="89"/>
        <v>Đường Mả Vôi đi ấp Bưng Cần</v>
      </c>
      <c r="X50" s="102" t="str">
        <f t="shared" si="89"/>
        <v xml:space="preserve"> đoạn từ Quốc lộ 1</v>
      </c>
      <c r="Y50" s="102" t="str">
        <f t="shared" si="89"/>
        <v xml:space="preserve"> đến Đường Tổ 13</v>
      </c>
      <c r="Z50" s="102" t="s">
        <v>246</v>
      </c>
      <c r="AA50" s="102" t="str">
        <f t="shared" ref="AA50:AC50" si="90">AA15</f>
        <v>- Có bề rộng ≥5m, cách đường giao thông &gt;1.000m.</v>
      </c>
      <c r="AB50" s="102" t="str">
        <f t="shared" si="90"/>
        <v>- Có bề rộng từ ≥3m đến &lt;5m, cách đường giao thông từ &gt;500m đến ≤1.000m.</v>
      </c>
      <c r="AC50" s="102" t="str">
        <f t="shared" si="90"/>
        <v>- Có bề rộng &lt;3m, cách đường giao thông ≤200m.</v>
      </c>
    </row>
    <row r="51" spans="1:29" s="17" customFormat="1" ht="94.5" x14ac:dyDescent="0.25">
      <c r="A51" s="97">
        <f t="shared" si="5"/>
        <v>46</v>
      </c>
      <c r="B51" s="97" t="str">
        <f t="shared" si="78"/>
        <v>VT4</v>
      </c>
      <c r="C51" s="97" t="str">
        <f t="shared" si="79"/>
        <v>XL40NT2_D1</v>
      </c>
      <c r="D51" s="113" t="str">
        <f>V51&amp;W51&amp;X51&amp;Y51&amp;Z51</f>
        <v>Các tuyến đường giao thông đấu nối trực tiếp ra Đường Mả Vôi đi ấp Bưng Cần đoạn từ Quốc lộ 1 đến Đường Tổ 13 có hiện trạng là đường nhựa, bê tông xi măng:
- Có bề rộng từ ≥3m đến &lt;5m, cách đường giao thông &gt;1.000m.
- Có bề rộng &lt;3m, cách đường giao thông &gt;200m.</v>
      </c>
      <c r="E51" s="114"/>
      <c r="F51" s="115"/>
      <c r="G51" s="110">
        <v>580</v>
      </c>
      <c r="H51" s="100">
        <v>410</v>
      </c>
      <c r="I51" s="100">
        <v>350</v>
      </c>
      <c r="J51" s="79">
        <f>VLOOKUP(C51,'[1]1. MA DO'!$E$5:$AA$1933,23,0)</f>
        <v>1.1299999999999999</v>
      </c>
      <c r="K51" s="80">
        <f t="shared" si="1"/>
        <v>1.1299999999999999</v>
      </c>
      <c r="L51" s="80">
        <f t="shared" si="2"/>
        <v>1.1299999999999999</v>
      </c>
      <c r="M51" s="107">
        <f t="shared" si="80"/>
        <v>1300</v>
      </c>
      <c r="N51" s="107">
        <f t="shared" si="81"/>
        <v>650</v>
      </c>
      <c r="O51" s="107">
        <f t="shared" si="82"/>
        <v>500</v>
      </c>
      <c r="P51" s="107">
        <f t="shared" si="83"/>
        <v>400</v>
      </c>
      <c r="Q51" s="102">
        <f t="shared" si="84"/>
        <v>1900</v>
      </c>
      <c r="R51" s="102">
        <f t="shared" si="85"/>
        <v>950</v>
      </c>
      <c r="S51" s="102">
        <f t="shared" si="86"/>
        <v>730</v>
      </c>
      <c r="T51" s="102">
        <f t="shared" si="87"/>
        <v>580</v>
      </c>
      <c r="U51" s="102">
        <f t="shared" si="87"/>
        <v>3</v>
      </c>
      <c r="V51" s="102" t="str">
        <f t="shared" si="88"/>
        <v xml:space="preserve">Các tuyến đường giao thông đấu nối trực tiếp ra </v>
      </c>
      <c r="W51" s="102" t="str">
        <f t="shared" si="89"/>
        <v>Đường Mả Vôi đi ấp Bưng Cần</v>
      </c>
      <c r="X51" s="102" t="str">
        <f t="shared" si="89"/>
        <v xml:space="preserve"> đoạn từ Quốc lộ 1</v>
      </c>
      <c r="Y51" s="102" t="str">
        <f t="shared" si="89"/>
        <v xml:space="preserve"> đến Đường Tổ 13</v>
      </c>
      <c r="Z51" s="102" t="s">
        <v>247</v>
      </c>
      <c r="AA51" s="102">
        <f t="shared" ref="AA51:AC51" si="91">AA16</f>
        <v>0</v>
      </c>
      <c r="AB51" s="102">
        <f t="shared" si="91"/>
        <v>0</v>
      </c>
      <c r="AC51" s="102">
        <f t="shared" si="91"/>
        <v>0</v>
      </c>
    </row>
    <row r="52" spans="1:29" s="17" customFormat="1" ht="94.5" x14ac:dyDescent="0.25">
      <c r="A52" s="97">
        <f t="shared" si="5"/>
        <v>47</v>
      </c>
      <c r="B52" s="97" t="str">
        <f t="shared" si="78"/>
        <v>VT2*0,8</v>
      </c>
      <c r="C52" s="97" t="str">
        <f t="shared" si="79"/>
        <v>XL40NT2_D1</v>
      </c>
      <c r="D52" s="113" t="str">
        <f>V52&amp;W52&amp;X52&amp;Y52&amp;Z52&amp;"
"&amp;AA52&amp;"
"
&amp;AB52</f>
        <v>Các tuyến đường giao thông không đấu nối trực tiếp và thông ra Đường Mả Vôi đi ấp Bưng Cần đoạn từ Quốc lộ 1 đến Đường Tổ 13 có hiện trạng là đường nhựa, bê tông xi măng:
- Có bề rộng ≥5m, cách đường giao thông ≤1.000m.
- Có bề rộng từ ≥3m đến &lt;5m, cách đường giao thông ≤500m.</v>
      </c>
      <c r="E52" s="114"/>
      <c r="F52" s="115"/>
      <c r="G52" s="110">
        <v>860</v>
      </c>
      <c r="H52" s="100">
        <v>600</v>
      </c>
      <c r="I52" s="100">
        <v>520</v>
      </c>
      <c r="J52" s="79">
        <f>VLOOKUP(C52,'[1]1. MA DO'!$E$5:$AA$1933,23,0)</f>
        <v>1.1299999999999999</v>
      </c>
      <c r="K52" s="80">
        <f t="shared" si="1"/>
        <v>1.1299999999999999</v>
      </c>
      <c r="L52" s="80">
        <f t="shared" si="2"/>
        <v>1.1299999999999999</v>
      </c>
      <c r="M52" s="107">
        <f t="shared" si="80"/>
        <v>1300</v>
      </c>
      <c r="N52" s="107">
        <f t="shared" si="81"/>
        <v>650</v>
      </c>
      <c r="O52" s="107">
        <f t="shared" si="82"/>
        <v>500</v>
      </c>
      <c r="P52" s="107">
        <f t="shared" si="83"/>
        <v>400</v>
      </c>
      <c r="Q52" s="102">
        <f t="shared" si="84"/>
        <v>1900</v>
      </c>
      <c r="R52" s="102">
        <f t="shared" si="85"/>
        <v>950</v>
      </c>
      <c r="S52" s="102">
        <f t="shared" si="86"/>
        <v>730</v>
      </c>
      <c r="T52" s="102">
        <f t="shared" si="87"/>
        <v>580</v>
      </c>
      <c r="U52" s="102">
        <f t="shared" si="87"/>
        <v>3</v>
      </c>
      <c r="V52" s="102" t="str">
        <f t="shared" si="88"/>
        <v xml:space="preserve">Các tuyến đường giao thông không đấu nối trực tiếp và thông ra </v>
      </c>
      <c r="W52" s="102" t="str">
        <f t="shared" si="89"/>
        <v>Đường Mả Vôi đi ấp Bưng Cần</v>
      </c>
      <c r="X52" s="102" t="str">
        <f t="shared" si="89"/>
        <v xml:space="preserve"> đoạn từ Quốc lộ 1</v>
      </c>
      <c r="Y52" s="102" t="str">
        <f t="shared" si="89"/>
        <v xml:space="preserve"> đến Đường Tổ 13</v>
      </c>
      <c r="Z52" s="102" t="s">
        <v>246</v>
      </c>
      <c r="AA52" s="102" t="str">
        <f t="shared" ref="AA52:AC52" si="92">AA17</f>
        <v>- Có bề rộng ≥5m, cách đường giao thông ≤1.000m.</v>
      </c>
      <c r="AB52" s="102" t="str">
        <f t="shared" si="92"/>
        <v>- Có bề rộng từ ≥3m đến &lt;5m, cách đường giao thông ≤500m.</v>
      </c>
      <c r="AC52" s="102">
        <f t="shared" si="92"/>
        <v>0</v>
      </c>
    </row>
    <row r="53" spans="1:29" s="17" customFormat="1" ht="94.5" x14ac:dyDescent="0.25">
      <c r="A53" s="97">
        <f t="shared" si="5"/>
        <v>48</v>
      </c>
      <c r="B53" s="97" t="str">
        <f t="shared" si="78"/>
        <v>VT3*0,8</v>
      </c>
      <c r="C53" s="97" t="str">
        <f t="shared" si="79"/>
        <v>XL40NT2_D1</v>
      </c>
      <c r="D53" s="113" t="str">
        <f>V53&amp;W53&amp;X53&amp;Y53&amp;Z53&amp;"
"&amp;AA53&amp;"
"
&amp;AB53&amp;"
"&amp;AC53</f>
        <v>Các tuyến đường giao thông không đấu nối trực tiếp và thông ra Đường Mả Vôi đi ấp Bưng Cần đoạn từ Quốc lộ 1 đến Đường Tổ 13 có hiện trạng là đường nhựa, bê tông xi măng:
- Có bề rộng ≥5m, cách đường giao thông &gt;1.000m.
- Có bề rộng từ ≥3m đến &lt;5m, cách đường giao thông từ &gt;500m đến ≤1.000m.
- Có bề rộng &lt;3m, cách đường giao thông ≤200m.</v>
      </c>
      <c r="E53" s="114"/>
      <c r="F53" s="115"/>
      <c r="G53" s="110">
        <v>660</v>
      </c>
      <c r="H53" s="100">
        <v>460</v>
      </c>
      <c r="I53" s="100">
        <v>400</v>
      </c>
      <c r="J53" s="79">
        <f>VLOOKUP(C53,'[1]1. MA DO'!$E$5:$AA$1933,23,0)</f>
        <v>1.1299999999999999</v>
      </c>
      <c r="K53" s="80">
        <f t="shared" si="1"/>
        <v>1.1299999999999999</v>
      </c>
      <c r="L53" s="80">
        <f t="shared" si="2"/>
        <v>1.1299999999999999</v>
      </c>
      <c r="M53" s="107">
        <f t="shared" si="80"/>
        <v>1300</v>
      </c>
      <c r="N53" s="107">
        <f t="shared" si="81"/>
        <v>650</v>
      </c>
      <c r="O53" s="107">
        <f t="shared" si="82"/>
        <v>500</v>
      </c>
      <c r="P53" s="107">
        <f t="shared" si="83"/>
        <v>400</v>
      </c>
      <c r="Q53" s="102">
        <f t="shared" si="84"/>
        <v>1900</v>
      </c>
      <c r="R53" s="102">
        <f t="shared" si="85"/>
        <v>950</v>
      </c>
      <c r="S53" s="102">
        <f t="shared" si="86"/>
        <v>730</v>
      </c>
      <c r="T53" s="102">
        <f t="shared" si="87"/>
        <v>580</v>
      </c>
      <c r="U53" s="102">
        <f t="shared" si="87"/>
        <v>3</v>
      </c>
      <c r="V53" s="102" t="str">
        <f t="shared" si="88"/>
        <v xml:space="preserve">Các tuyến đường giao thông không đấu nối trực tiếp và thông ra </v>
      </c>
      <c r="W53" s="102" t="str">
        <f t="shared" si="89"/>
        <v>Đường Mả Vôi đi ấp Bưng Cần</v>
      </c>
      <c r="X53" s="102" t="str">
        <f t="shared" si="89"/>
        <v xml:space="preserve"> đoạn từ Quốc lộ 1</v>
      </c>
      <c r="Y53" s="102" t="str">
        <f t="shared" si="89"/>
        <v xml:space="preserve"> đến Đường Tổ 13</v>
      </c>
      <c r="Z53" s="102" t="s">
        <v>246</v>
      </c>
      <c r="AA53" s="102" t="str">
        <f t="shared" ref="AA53:AC53" si="93">AA18</f>
        <v>- Có bề rộng ≥5m, cách đường giao thông &gt;1.000m.</v>
      </c>
      <c r="AB53" s="102" t="str">
        <f t="shared" si="93"/>
        <v>- Có bề rộng từ ≥3m đến &lt;5m, cách đường giao thông từ &gt;500m đến ≤1.000m.</v>
      </c>
      <c r="AC53" s="102" t="str">
        <f t="shared" si="93"/>
        <v>- Có bề rộng &lt;3m, cách đường giao thông ≤200m.</v>
      </c>
    </row>
    <row r="54" spans="1:29" s="17" customFormat="1" ht="94.5" x14ac:dyDescent="0.25">
      <c r="A54" s="97">
        <f t="shared" si="5"/>
        <v>49</v>
      </c>
      <c r="B54" s="97" t="str">
        <f t="shared" si="78"/>
        <v>VT4*0,8</v>
      </c>
      <c r="C54" s="97" t="str">
        <f t="shared" si="79"/>
        <v>XL40NT2_D1</v>
      </c>
      <c r="D54" s="113" t="str">
        <f>V54&amp;W54&amp;X54&amp;Y54&amp;Z54</f>
        <v>Các tuyến đường giao thông không đấu nối trực tiếp và thông ra Đường Mả Vôi đi ấp Bưng Cần đoạn từ Quốc lộ 1 đến Đường Tổ 13 có hiện trạng là đường nhựa, bê tông xi măng:
- Có bề rộng từ ≥3m đến &lt;5m, cách đường giao thông &gt;1.000m.
- Có bề rộng &lt;3m, cách đường giao thông &gt;200m.</v>
      </c>
      <c r="E54" s="114"/>
      <c r="F54" s="115"/>
      <c r="G54" s="110">
        <v>520</v>
      </c>
      <c r="H54" s="100">
        <v>360</v>
      </c>
      <c r="I54" s="100">
        <v>310</v>
      </c>
      <c r="J54" s="79">
        <f>VLOOKUP(C54,'[1]1. MA DO'!$E$5:$AA$1933,23,0)</f>
        <v>1.1299999999999999</v>
      </c>
      <c r="K54" s="80">
        <f t="shared" si="1"/>
        <v>1.1299999999999999</v>
      </c>
      <c r="L54" s="80">
        <f t="shared" si="2"/>
        <v>1.1299999999999999</v>
      </c>
      <c r="M54" s="107">
        <f t="shared" si="80"/>
        <v>1300</v>
      </c>
      <c r="N54" s="107">
        <f t="shared" si="81"/>
        <v>650</v>
      </c>
      <c r="O54" s="107">
        <f t="shared" si="82"/>
        <v>500</v>
      </c>
      <c r="P54" s="107">
        <f t="shared" si="83"/>
        <v>400</v>
      </c>
      <c r="Q54" s="102">
        <f t="shared" si="84"/>
        <v>1900</v>
      </c>
      <c r="R54" s="102">
        <f t="shared" si="85"/>
        <v>950</v>
      </c>
      <c r="S54" s="102">
        <f t="shared" si="86"/>
        <v>730</v>
      </c>
      <c r="T54" s="102">
        <f t="shared" si="87"/>
        <v>580</v>
      </c>
      <c r="U54" s="102">
        <f t="shared" si="87"/>
        <v>3</v>
      </c>
      <c r="V54" s="102" t="str">
        <f t="shared" si="88"/>
        <v xml:space="preserve">Các tuyến đường giao thông không đấu nối trực tiếp và thông ra </v>
      </c>
      <c r="W54" s="102" t="str">
        <f>W53</f>
        <v>Đường Mả Vôi đi ấp Bưng Cần</v>
      </c>
      <c r="X54" s="102" t="str">
        <f t="shared" ref="X54:Y54" si="94">X53</f>
        <v xml:space="preserve"> đoạn từ Quốc lộ 1</v>
      </c>
      <c r="Y54" s="102" t="str">
        <f t="shared" si="94"/>
        <v xml:space="preserve"> đến Đường Tổ 13</v>
      </c>
      <c r="Z54" s="102" t="s">
        <v>247</v>
      </c>
      <c r="AA54" s="102">
        <f t="shared" ref="AA54:AC54" si="95">AA19</f>
        <v>0</v>
      </c>
      <c r="AB54" s="102">
        <f t="shared" si="95"/>
        <v>0</v>
      </c>
      <c r="AC54" s="102">
        <f t="shared" si="95"/>
        <v>0</v>
      </c>
    </row>
    <row r="55" spans="1:29" s="17" customFormat="1" ht="31.5" x14ac:dyDescent="0.25">
      <c r="A55" s="97">
        <f t="shared" si="5"/>
        <v>50</v>
      </c>
      <c r="B55" s="97" t="str">
        <f>'Đầu vào (2)'!G50</f>
        <v>XL40NT2_D2</v>
      </c>
      <c r="C55" s="97" t="str">
        <f>$B$55</f>
        <v>XL40NT2_D2</v>
      </c>
      <c r="D55" s="99" t="str">
        <f>'Đầu vào (2)'!H50</f>
        <v>Đường Mả Vôi đi ấp Bưng Cần</v>
      </c>
      <c r="E55" s="99" t="str">
        <f>'Đầu vào (2)'!I50</f>
        <v>Đường Tổ 13</v>
      </c>
      <c r="F55" s="99" t="str">
        <f>'Đầu vào (2)'!J50</f>
        <v>Đường ấp Nam Hà đi ấp Bưng Cần</v>
      </c>
      <c r="G55" s="56">
        <v>1200</v>
      </c>
      <c r="H55" s="100">
        <v>840</v>
      </c>
      <c r="I55" s="100">
        <v>720</v>
      </c>
      <c r="J55" s="79">
        <f>VLOOKUP(C55,'[1]1. MA DO'!$E$5:$AA$1933,23,0)</f>
        <v>1.1299999999999999</v>
      </c>
      <c r="K55" s="80">
        <f t="shared" si="1"/>
        <v>1.1299999999999999</v>
      </c>
      <c r="L55" s="80">
        <f t="shared" si="2"/>
        <v>1.1299999999999999</v>
      </c>
      <c r="M55" s="107">
        <f>'Đầu vào (2)'!K50</f>
        <v>800</v>
      </c>
      <c r="N55" s="107">
        <f>'Đầu vào (2)'!L50</f>
        <v>400</v>
      </c>
      <c r="O55" s="107">
        <f>'Đầu vào (2)'!M50</f>
        <v>350</v>
      </c>
      <c r="P55" s="107">
        <f>'Đầu vào (2)'!N50</f>
        <v>300</v>
      </c>
      <c r="Q55" s="102">
        <f>VLOOKUP(B55,'[2]Giá đề xuất ODT'!$G$11:$AD$2233,21,0)</f>
        <v>1200</v>
      </c>
      <c r="R55" s="102">
        <f>VLOOKUP(B55,'[2]Giá đề xuất ODT'!$G$11:$AD$2233,22,0)</f>
        <v>600</v>
      </c>
      <c r="S55" s="102">
        <f>VLOOKUP(B55,'[2]Giá đề xuất ODT'!$G$11:$AD$2233,23,0)</f>
        <v>520</v>
      </c>
      <c r="T55" s="102">
        <f>VLOOKUP(B55,'[2]Giá đề xuất ODT'!$G$11:$AD$2233,24,0)</f>
        <v>450</v>
      </c>
      <c r="U55" s="102">
        <v>3</v>
      </c>
      <c r="V55" s="102"/>
      <c r="W55" s="102" t="str">
        <f>D55</f>
        <v>Đường Mả Vôi đi ấp Bưng Cần</v>
      </c>
      <c r="X55" s="102" t="str">
        <f>" đoạn từ "&amp;E55</f>
        <v xml:space="preserve"> đoạn từ Đường Tổ 13</v>
      </c>
      <c r="Y55" s="102" t="str">
        <f>" đến "&amp;F55</f>
        <v xml:space="preserve"> đến Đường ấp Nam Hà đi ấp Bưng Cần</v>
      </c>
      <c r="Z55" s="102"/>
      <c r="AA55" s="102"/>
      <c r="AB55" s="102"/>
      <c r="AC55" s="102">
        <v>0</v>
      </c>
    </row>
    <row r="56" spans="1:29" s="17" customFormat="1" ht="78.75" x14ac:dyDescent="0.25">
      <c r="A56" s="97">
        <f t="shared" si="5"/>
        <v>51</v>
      </c>
      <c r="B56" s="97" t="str">
        <f>B49</f>
        <v>VT2</v>
      </c>
      <c r="C56" s="97" t="str">
        <f t="shared" ref="C56:C61" si="96">$B$55</f>
        <v>XL40NT2_D2</v>
      </c>
      <c r="D56" s="113" t="str">
        <f>V56&amp;W56&amp;X56&amp;Y56&amp;Z56&amp;"
"&amp;AA56&amp;"
"
&amp;AB56</f>
        <v>Các tuyến đường giao thông đấu nối trực tiếp ra Đường Mả Vôi đi ấp Bưng Cần đoạn từ Đường Tổ 13 đến Đường ấp Nam Hà đi ấp Bưng Cần có hiện trạng là đường nhựa, bê tông xi măng:
- Có bề rộng ≥5m, cách đường giao thông ≤1.000m.
- Có bề rộng từ ≥3m đến &lt;5m, cách đường giao thông ≤500m.</v>
      </c>
      <c r="E56" s="114"/>
      <c r="F56" s="115"/>
      <c r="G56" s="110">
        <v>600</v>
      </c>
      <c r="H56" s="100">
        <v>440</v>
      </c>
      <c r="I56" s="100">
        <v>380</v>
      </c>
      <c r="J56" s="79">
        <f>VLOOKUP(C56,'[1]1. MA DO'!$E$5:$AA$1933,23,0)</f>
        <v>1.1299999999999999</v>
      </c>
      <c r="K56" s="80">
        <f t="shared" si="1"/>
        <v>1.1299999999999999</v>
      </c>
      <c r="L56" s="80">
        <f t="shared" si="2"/>
        <v>1.1299999999999999</v>
      </c>
      <c r="M56" s="107">
        <f t="shared" ref="M56:M61" si="97">M55</f>
        <v>800</v>
      </c>
      <c r="N56" s="107">
        <f t="shared" ref="N56:N61" si="98">N55</f>
        <v>400</v>
      </c>
      <c r="O56" s="107">
        <f t="shared" ref="O56:O61" si="99">O55</f>
        <v>350</v>
      </c>
      <c r="P56" s="107">
        <f t="shared" ref="P56:P61" si="100">P55</f>
        <v>300</v>
      </c>
      <c r="Q56" s="102">
        <f t="shared" ref="Q56:Q61" si="101">Q55</f>
        <v>1200</v>
      </c>
      <c r="R56" s="102">
        <f t="shared" ref="R56:R61" si="102">R55</f>
        <v>600</v>
      </c>
      <c r="S56" s="102">
        <f t="shared" ref="S56:S61" si="103">S55</f>
        <v>520</v>
      </c>
      <c r="T56" s="102">
        <f t="shared" ref="T56:U61" si="104">T55</f>
        <v>450</v>
      </c>
      <c r="U56" s="102">
        <f t="shared" si="104"/>
        <v>3</v>
      </c>
      <c r="V56" s="102" t="str">
        <f t="shared" ref="V56:V61" si="105">V49</f>
        <v xml:space="preserve">Các tuyến đường giao thông đấu nối trực tiếp ra </v>
      </c>
      <c r="W56" s="102" t="str">
        <f>W55</f>
        <v>Đường Mả Vôi đi ấp Bưng Cần</v>
      </c>
      <c r="X56" s="102" t="str">
        <f t="shared" ref="X56:Y56" si="106">X55</f>
        <v xml:space="preserve"> đoạn từ Đường Tổ 13</v>
      </c>
      <c r="Y56" s="102" t="str">
        <f t="shared" si="106"/>
        <v xml:space="preserve"> đến Đường ấp Nam Hà đi ấp Bưng Cần</v>
      </c>
      <c r="Z56" s="102" t="s">
        <v>246</v>
      </c>
      <c r="AA56" s="102" t="str">
        <f>AA49</f>
        <v>- Có bề rộng ≥5m, cách đường giao thông ≤1.000m.</v>
      </c>
      <c r="AB56" s="102" t="str">
        <f>AB49</f>
        <v>- Có bề rộng từ ≥3m đến &lt;5m, cách đường giao thông ≤500m.</v>
      </c>
      <c r="AC56" s="102">
        <f>AC49</f>
        <v>0</v>
      </c>
    </row>
    <row r="57" spans="1:29" s="17" customFormat="1" ht="78.75" x14ac:dyDescent="0.25">
      <c r="A57" s="97">
        <f t="shared" si="5"/>
        <v>52</v>
      </c>
      <c r="B57" s="97" t="str">
        <f t="shared" ref="B57:B61" si="107">B50</f>
        <v>VT3</v>
      </c>
      <c r="C57" s="97" t="str">
        <f t="shared" si="96"/>
        <v>XL40NT2_D2</v>
      </c>
      <c r="D57" s="113" t="str">
        <f>V57&amp;W57&amp;X57&amp;Y57&amp;Z57&amp;"
"&amp;AA57&amp;"
"&amp;AB57&amp;"
"&amp;AC57</f>
        <v>Các tuyến đường giao thông đấu nối trực tiếp ra Đường Mả Vôi đi ấp Bưng Cần đoạn từ Đường Tổ 13 đến Đường ấp Nam Hà đi ấp Bưng Cần có hiện trạng là đường nhựa, bê tông xi măng:
- Có bề rộng ≥5m, cách đường giao thông &gt;1.000m.
- Có bề rộng từ ≥3m đến &lt;5m, cách đường giao thông từ &gt;500m đến ≤1.000m.
- Có bề rộng &lt;3m, cách đường giao thông ≤200m.</v>
      </c>
      <c r="E57" s="114"/>
      <c r="F57" s="115"/>
      <c r="G57" s="110">
        <v>520</v>
      </c>
      <c r="H57" s="100">
        <v>360</v>
      </c>
      <c r="I57" s="100">
        <v>310</v>
      </c>
      <c r="J57" s="79">
        <f>VLOOKUP(C57,'[1]1. MA DO'!$E$5:$AA$1933,23,0)</f>
        <v>1.1299999999999999</v>
      </c>
      <c r="K57" s="80">
        <f t="shared" si="1"/>
        <v>1.1299999999999999</v>
      </c>
      <c r="L57" s="80">
        <f t="shared" si="2"/>
        <v>1.1299999999999999</v>
      </c>
      <c r="M57" s="107">
        <f t="shared" si="97"/>
        <v>800</v>
      </c>
      <c r="N57" s="107">
        <f t="shared" si="98"/>
        <v>400</v>
      </c>
      <c r="O57" s="107">
        <f t="shared" si="99"/>
        <v>350</v>
      </c>
      <c r="P57" s="107">
        <f t="shared" si="100"/>
        <v>300</v>
      </c>
      <c r="Q57" s="102">
        <f t="shared" si="101"/>
        <v>1200</v>
      </c>
      <c r="R57" s="102">
        <f t="shared" si="102"/>
        <v>600</v>
      </c>
      <c r="S57" s="102">
        <f t="shared" si="103"/>
        <v>520</v>
      </c>
      <c r="T57" s="102">
        <f t="shared" si="104"/>
        <v>450</v>
      </c>
      <c r="U57" s="102">
        <f t="shared" si="104"/>
        <v>3</v>
      </c>
      <c r="V57" s="102" t="str">
        <f t="shared" si="105"/>
        <v xml:space="preserve">Các tuyến đường giao thông đấu nối trực tiếp ra </v>
      </c>
      <c r="W57" s="102" t="str">
        <f t="shared" ref="W57:Y61" si="108">W56</f>
        <v>Đường Mả Vôi đi ấp Bưng Cần</v>
      </c>
      <c r="X57" s="102" t="str">
        <f t="shared" si="108"/>
        <v xml:space="preserve"> đoạn từ Đường Tổ 13</v>
      </c>
      <c r="Y57" s="102" t="str">
        <f t="shared" si="108"/>
        <v xml:space="preserve"> đến Đường ấp Nam Hà đi ấp Bưng Cần</v>
      </c>
      <c r="Z57" s="102" t="s">
        <v>246</v>
      </c>
      <c r="AA57" s="102" t="str">
        <f t="shared" ref="AA57:AC57" si="109">AA50</f>
        <v>- Có bề rộng ≥5m, cách đường giao thông &gt;1.000m.</v>
      </c>
      <c r="AB57" s="102" t="str">
        <f t="shared" si="109"/>
        <v>- Có bề rộng từ ≥3m đến &lt;5m, cách đường giao thông từ &gt;500m đến ≤1.000m.</v>
      </c>
      <c r="AC57" s="102" t="str">
        <f t="shared" si="109"/>
        <v>- Có bề rộng &lt;3m, cách đường giao thông ≤200m.</v>
      </c>
    </row>
    <row r="58" spans="1:29" s="17" customFormat="1" ht="94.5" x14ac:dyDescent="0.25">
      <c r="A58" s="97">
        <f t="shared" si="5"/>
        <v>53</v>
      </c>
      <c r="B58" s="97" t="str">
        <f t="shared" si="107"/>
        <v>VT4</v>
      </c>
      <c r="C58" s="97" t="str">
        <f t="shared" si="96"/>
        <v>XL40NT2_D2</v>
      </c>
      <c r="D58" s="113" t="str">
        <f>V58&amp;W58&amp;X58&amp;Y58&amp;Z58</f>
        <v>Các tuyến đường giao thông đấu nối trực tiếp ra Đường Mả Vôi đi ấp Bưng Cần đoạn từ Đường Tổ 13 đến Đường ấp Nam Hà đi ấp Bưng Cần có hiện trạng là đường nhựa, bê tông xi măng:
- Có bề rộng từ ≥3m đến &lt;5m, cách đường giao thông &gt;1.000m.
- Có bề rộng &lt;3m, cách đường giao thông &gt;200m.</v>
      </c>
      <c r="E58" s="114"/>
      <c r="F58" s="115"/>
      <c r="G58" s="110">
        <v>450</v>
      </c>
      <c r="H58" s="100">
        <v>320</v>
      </c>
      <c r="I58" s="100">
        <v>270</v>
      </c>
      <c r="J58" s="79">
        <f>VLOOKUP(C58,'[1]1. MA DO'!$E$5:$AA$1933,23,0)</f>
        <v>1.1299999999999999</v>
      </c>
      <c r="K58" s="80">
        <f t="shared" si="1"/>
        <v>1.1299999999999999</v>
      </c>
      <c r="L58" s="80">
        <f t="shared" si="2"/>
        <v>1.1299999999999999</v>
      </c>
      <c r="M58" s="107">
        <f t="shared" si="97"/>
        <v>800</v>
      </c>
      <c r="N58" s="107">
        <f t="shared" si="98"/>
        <v>400</v>
      </c>
      <c r="O58" s="107">
        <f t="shared" si="99"/>
        <v>350</v>
      </c>
      <c r="P58" s="107">
        <f t="shared" si="100"/>
        <v>300</v>
      </c>
      <c r="Q58" s="102">
        <f t="shared" si="101"/>
        <v>1200</v>
      </c>
      <c r="R58" s="102">
        <f t="shared" si="102"/>
        <v>600</v>
      </c>
      <c r="S58" s="102">
        <f t="shared" si="103"/>
        <v>520</v>
      </c>
      <c r="T58" s="102">
        <f t="shared" si="104"/>
        <v>450</v>
      </c>
      <c r="U58" s="102">
        <f t="shared" si="104"/>
        <v>3</v>
      </c>
      <c r="V58" s="102" t="str">
        <f t="shared" si="105"/>
        <v xml:space="preserve">Các tuyến đường giao thông đấu nối trực tiếp ra </v>
      </c>
      <c r="W58" s="102" t="str">
        <f t="shared" si="108"/>
        <v>Đường Mả Vôi đi ấp Bưng Cần</v>
      </c>
      <c r="X58" s="102" t="str">
        <f t="shared" si="108"/>
        <v xml:space="preserve"> đoạn từ Đường Tổ 13</v>
      </c>
      <c r="Y58" s="102" t="str">
        <f t="shared" si="108"/>
        <v xml:space="preserve"> đến Đường ấp Nam Hà đi ấp Bưng Cần</v>
      </c>
      <c r="Z58" s="102" t="s">
        <v>247</v>
      </c>
      <c r="AA58" s="102">
        <f t="shared" ref="AA58:AC58" si="110">AA51</f>
        <v>0</v>
      </c>
      <c r="AB58" s="102">
        <f t="shared" si="110"/>
        <v>0</v>
      </c>
      <c r="AC58" s="102">
        <f t="shared" si="110"/>
        <v>0</v>
      </c>
    </row>
    <row r="59" spans="1:29" s="17" customFormat="1" ht="94.5" x14ac:dyDescent="0.25">
      <c r="A59" s="97">
        <f t="shared" si="5"/>
        <v>54</v>
      </c>
      <c r="B59" s="97" t="str">
        <f t="shared" si="107"/>
        <v>VT2*0,8</v>
      </c>
      <c r="C59" s="97" t="str">
        <f t="shared" si="96"/>
        <v>XL40NT2_D2</v>
      </c>
      <c r="D59" s="113" t="str">
        <f>V59&amp;W59&amp;X59&amp;Y59&amp;Z59&amp;"
"&amp;AA59&amp;"
"
&amp;AB59</f>
        <v>Các tuyến đường giao thông không đấu nối trực tiếp và thông ra Đường Mả Vôi đi ấp Bưng Cần đoạn từ Đường Tổ 13 đến Đường ấp Nam Hà đi ấp Bưng Cần có hiện trạng là đường nhựa, bê tông xi măng:
- Có bề rộng ≥5m, cách đường giao thông ≤1.000m.
- Có bề rộng từ ≥3m đến &lt;5m, cách đường giao thông ≤500m.</v>
      </c>
      <c r="E59" s="114"/>
      <c r="F59" s="115"/>
      <c r="G59" s="110">
        <v>560</v>
      </c>
      <c r="H59" s="100">
        <v>400</v>
      </c>
      <c r="I59" s="100">
        <v>350</v>
      </c>
      <c r="J59" s="79">
        <f>VLOOKUP(C59,'[1]1. MA DO'!$E$5:$AA$1933,23,0)</f>
        <v>1.1299999999999999</v>
      </c>
      <c r="K59" s="80">
        <f t="shared" si="1"/>
        <v>1.1299999999999999</v>
      </c>
      <c r="L59" s="80">
        <f t="shared" si="2"/>
        <v>1.1299999999999999</v>
      </c>
      <c r="M59" s="107">
        <f t="shared" si="97"/>
        <v>800</v>
      </c>
      <c r="N59" s="107">
        <f t="shared" si="98"/>
        <v>400</v>
      </c>
      <c r="O59" s="107">
        <f t="shared" si="99"/>
        <v>350</v>
      </c>
      <c r="P59" s="107">
        <f t="shared" si="100"/>
        <v>300</v>
      </c>
      <c r="Q59" s="102">
        <f t="shared" si="101"/>
        <v>1200</v>
      </c>
      <c r="R59" s="102">
        <f t="shared" si="102"/>
        <v>600</v>
      </c>
      <c r="S59" s="102">
        <f t="shared" si="103"/>
        <v>520</v>
      </c>
      <c r="T59" s="102">
        <f t="shared" si="104"/>
        <v>450</v>
      </c>
      <c r="U59" s="102">
        <f t="shared" si="104"/>
        <v>3</v>
      </c>
      <c r="V59" s="102" t="str">
        <f t="shared" si="105"/>
        <v xml:space="preserve">Các tuyến đường giao thông không đấu nối trực tiếp và thông ra </v>
      </c>
      <c r="W59" s="102" t="str">
        <f t="shared" si="108"/>
        <v>Đường Mả Vôi đi ấp Bưng Cần</v>
      </c>
      <c r="X59" s="102" t="str">
        <f t="shared" si="108"/>
        <v xml:space="preserve"> đoạn từ Đường Tổ 13</v>
      </c>
      <c r="Y59" s="102" t="str">
        <f t="shared" si="108"/>
        <v xml:space="preserve"> đến Đường ấp Nam Hà đi ấp Bưng Cần</v>
      </c>
      <c r="Z59" s="102" t="s">
        <v>246</v>
      </c>
      <c r="AA59" s="102" t="str">
        <f t="shared" ref="AA59:AC59" si="111">AA52</f>
        <v>- Có bề rộng ≥5m, cách đường giao thông ≤1.000m.</v>
      </c>
      <c r="AB59" s="102" t="str">
        <f t="shared" si="111"/>
        <v>- Có bề rộng từ ≥3m đến &lt;5m, cách đường giao thông ≤500m.</v>
      </c>
      <c r="AC59" s="102">
        <f t="shared" si="111"/>
        <v>0</v>
      </c>
    </row>
    <row r="60" spans="1:29" s="17" customFormat="1" ht="94.5" x14ac:dyDescent="0.25">
      <c r="A60" s="97">
        <f t="shared" si="5"/>
        <v>55</v>
      </c>
      <c r="B60" s="97" t="str">
        <f t="shared" si="107"/>
        <v>VT3*0,8</v>
      </c>
      <c r="C60" s="97" t="str">
        <f t="shared" si="96"/>
        <v>XL40NT2_D2</v>
      </c>
      <c r="D60" s="113" t="str">
        <f>V60&amp;W60&amp;X60&amp;Y60&amp;Z60&amp;"
"&amp;AA60&amp;"
"
&amp;AB60&amp;"
"&amp;AC60</f>
        <v>Các tuyến đường giao thông không đấu nối trực tiếp và thông ra Đường Mả Vôi đi ấp Bưng Cần đoạn từ Đường Tổ 13 đến Đường ấp Nam Hà đi ấp Bưng Cần có hiện trạng là đường nhựa, bê tông xi măng:
- Có bề rộng ≥5m, cách đường giao thông &gt;1.000m.
- Có bề rộng từ ≥3m đến &lt;5m, cách đường giao thông từ &gt;500m đến ≤1.000m.
- Có bề rộng &lt;3m, cách đường giao thông ≤200m.</v>
      </c>
      <c r="E60" s="114"/>
      <c r="F60" s="115"/>
      <c r="G60" s="110">
        <v>470</v>
      </c>
      <c r="H60" s="100">
        <v>330</v>
      </c>
      <c r="I60" s="100">
        <v>280</v>
      </c>
      <c r="J60" s="79">
        <f>VLOOKUP(C60,'[1]1. MA DO'!$E$5:$AA$1933,23,0)</f>
        <v>1.1299999999999999</v>
      </c>
      <c r="K60" s="80">
        <f t="shared" si="1"/>
        <v>1.1299999999999999</v>
      </c>
      <c r="L60" s="80">
        <f t="shared" si="2"/>
        <v>1.1299999999999999</v>
      </c>
      <c r="M60" s="107">
        <f t="shared" si="97"/>
        <v>800</v>
      </c>
      <c r="N60" s="107">
        <f t="shared" si="98"/>
        <v>400</v>
      </c>
      <c r="O60" s="107">
        <f t="shared" si="99"/>
        <v>350</v>
      </c>
      <c r="P60" s="107">
        <f t="shared" si="100"/>
        <v>300</v>
      </c>
      <c r="Q60" s="102">
        <f t="shared" si="101"/>
        <v>1200</v>
      </c>
      <c r="R60" s="102">
        <f t="shared" si="102"/>
        <v>600</v>
      </c>
      <c r="S60" s="102">
        <f t="shared" si="103"/>
        <v>520</v>
      </c>
      <c r="T60" s="102">
        <f t="shared" si="104"/>
        <v>450</v>
      </c>
      <c r="U60" s="102">
        <f t="shared" si="104"/>
        <v>3</v>
      </c>
      <c r="V60" s="102" t="str">
        <f t="shared" si="105"/>
        <v xml:space="preserve">Các tuyến đường giao thông không đấu nối trực tiếp và thông ra </v>
      </c>
      <c r="W60" s="102" t="str">
        <f t="shared" si="108"/>
        <v>Đường Mả Vôi đi ấp Bưng Cần</v>
      </c>
      <c r="X60" s="102" t="str">
        <f t="shared" si="108"/>
        <v xml:space="preserve"> đoạn từ Đường Tổ 13</v>
      </c>
      <c r="Y60" s="102" t="str">
        <f t="shared" si="108"/>
        <v xml:space="preserve"> đến Đường ấp Nam Hà đi ấp Bưng Cần</v>
      </c>
      <c r="Z60" s="102" t="s">
        <v>246</v>
      </c>
      <c r="AA60" s="102" t="str">
        <f t="shared" ref="AA60:AC60" si="112">AA53</f>
        <v>- Có bề rộng ≥5m, cách đường giao thông &gt;1.000m.</v>
      </c>
      <c r="AB60" s="102" t="str">
        <f t="shared" si="112"/>
        <v>- Có bề rộng từ ≥3m đến &lt;5m, cách đường giao thông từ &gt;500m đến ≤1.000m.</v>
      </c>
      <c r="AC60" s="102" t="str">
        <f t="shared" si="112"/>
        <v>- Có bề rộng &lt;3m, cách đường giao thông ≤200m.</v>
      </c>
    </row>
    <row r="61" spans="1:29" s="17" customFormat="1" ht="94.5" x14ac:dyDescent="0.25">
      <c r="A61" s="97">
        <f t="shared" si="5"/>
        <v>56</v>
      </c>
      <c r="B61" s="97" t="str">
        <f t="shared" si="107"/>
        <v>VT4*0,8</v>
      </c>
      <c r="C61" s="97" t="str">
        <f t="shared" si="96"/>
        <v>XL40NT2_D2</v>
      </c>
      <c r="D61" s="113" t="str">
        <f>V61&amp;W61&amp;X61&amp;Y61&amp;Z61</f>
        <v>Các tuyến đường giao thông không đấu nối trực tiếp và thông ra Đường Mả Vôi đi ấp Bưng Cần đoạn từ Đường Tổ 13 đến Đường ấp Nam Hà đi ấp Bưng Cần có hiện trạng là đường nhựa, bê tông xi măng:
- Có bề rộng từ ≥3m đến &lt;5m, cách đường giao thông &gt;1.000m.
- Có bề rộng &lt;3m, cách đường giao thông &gt;200m.</v>
      </c>
      <c r="E61" s="114"/>
      <c r="F61" s="115"/>
      <c r="G61" s="110">
        <v>410</v>
      </c>
      <c r="H61" s="100">
        <v>290</v>
      </c>
      <c r="I61" s="100">
        <v>250</v>
      </c>
      <c r="J61" s="79">
        <f>VLOOKUP(C61,'[1]1. MA DO'!$E$5:$AA$1933,23,0)</f>
        <v>1.1299999999999999</v>
      </c>
      <c r="K61" s="80">
        <f t="shared" si="1"/>
        <v>1.1299999999999999</v>
      </c>
      <c r="L61" s="80">
        <f t="shared" si="2"/>
        <v>1.1299999999999999</v>
      </c>
      <c r="M61" s="107">
        <f t="shared" si="97"/>
        <v>800</v>
      </c>
      <c r="N61" s="107">
        <f t="shared" si="98"/>
        <v>400</v>
      </c>
      <c r="O61" s="107">
        <f t="shared" si="99"/>
        <v>350</v>
      </c>
      <c r="P61" s="107">
        <f t="shared" si="100"/>
        <v>300</v>
      </c>
      <c r="Q61" s="102">
        <f t="shared" si="101"/>
        <v>1200</v>
      </c>
      <c r="R61" s="102">
        <f t="shared" si="102"/>
        <v>600</v>
      </c>
      <c r="S61" s="102">
        <f t="shared" si="103"/>
        <v>520</v>
      </c>
      <c r="T61" s="102">
        <f t="shared" si="104"/>
        <v>450</v>
      </c>
      <c r="U61" s="102">
        <f t="shared" si="104"/>
        <v>3</v>
      </c>
      <c r="V61" s="102" t="str">
        <f t="shared" si="105"/>
        <v xml:space="preserve">Các tuyến đường giao thông không đấu nối trực tiếp và thông ra </v>
      </c>
      <c r="W61" s="102" t="str">
        <f t="shared" si="108"/>
        <v>Đường Mả Vôi đi ấp Bưng Cần</v>
      </c>
      <c r="X61" s="102" t="str">
        <f t="shared" si="108"/>
        <v xml:space="preserve"> đoạn từ Đường Tổ 13</v>
      </c>
      <c r="Y61" s="102" t="str">
        <f t="shared" si="108"/>
        <v xml:space="preserve"> đến Đường ấp Nam Hà đi ấp Bưng Cần</v>
      </c>
      <c r="Z61" s="102" t="s">
        <v>247</v>
      </c>
      <c r="AA61" s="102">
        <f t="shared" ref="AA61:AC61" si="113">AA54</f>
        <v>0</v>
      </c>
      <c r="AB61" s="102">
        <f t="shared" si="113"/>
        <v>0</v>
      </c>
      <c r="AC61" s="102">
        <f t="shared" si="113"/>
        <v>0</v>
      </c>
    </row>
    <row r="62" spans="1:29" s="17" customFormat="1" ht="31.5" x14ac:dyDescent="0.25">
      <c r="A62" s="97">
        <f t="shared" si="5"/>
        <v>57</v>
      </c>
      <c r="B62" s="97" t="str">
        <f>'Đầu vào (2)'!G57</f>
        <v>XL41NT2_D1</v>
      </c>
      <c r="C62" s="97" t="str">
        <f>$B$62</f>
        <v>XL41NT2_D1</v>
      </c>
      <c r="D62" s="99" t="str">
        <f>'Đầu vào (2)'!H57</f>
        <v>Đường Chiến Thắng đi Nam Hà</v>
      </c>
      <c r="E62" s="99" t="str">
        <f>'Đầu vào (2)'!I57</f>
        <v>Quốc lộ 1</v>
      </c>
      <c r="F62" s="99" t="str">
        <f>'Đầu vào (2)'!J57</f>
        <v>Suối Cạn</v>
      </c>
      <c r="G62" s="56">
        <v>1900</v>
      </c>
      <c r="H62" s="100">
        <v>1300</v>
      </c>
      <c r="I62" s="100">
        <v>1100</v>
      </c>
      <c r="J62" s="79">
        <f>VLOOKUP(C62,'[1]1. MA DO'!$E$5:$AA$1933,23,0)</f>
        <v>1.1299999999999999</v>
      </c>
      <c r="K62" s="80">
        <f t="shared" si="1"/>
        <v>1.1299999999999999</v>
      </c>
      <c r="L62" s="80">
        <f t="shared" si="2"/>
        <v>1.1299999999999999</v>
      </c>
      <c r="M62" s="107">
        <f>'Đầu vào (2)'!K57</f>
        <v>1300</v>
      </c>
      <c r="N62" s="107">
        <f>'Đầu vào (2)'!L57</f>
        <v>650</v>
      </c>
      <c r="O62" s="107">
        <f>'Đầu vào (2)'!M57</f>
        <v>500</v>
      </c>
      <c r="P62" s="107">
        <f>'Đầu vào (2)'!N57</f>
        <v>400</v>
      </c>
      <c r="Q62" s="102">
        <f>VLOOKUP(B62,'[2]Giá đề xuất ODT'!$G$11:$AD$2233,21,0)</f>
        <v>1900</v>
      </c>
      <c r="R62" s="102">
        <f>VLOOKUP(B62,'[2]Giá đề xuất ODT'!$G$11:$AD$2233,22,0)</f>
        <v>950</v>
      </c>
      <c r="S62" s="102">
        <f>VLOOKUP(B62,'[2]Giá đề xuất ODT'!$G$11:$AD$2233,23,0)</f>
        <v>730</v>
      </c>
      <c r="T62" s="102">
        <f>VLOOKUP(B62,'[2]Giá đề xuất ODT'!$G$11:$AD$2233,24,0)</f>
        <v>580</v>
      </c>
      <c r="U62" s="102">
        <v>3</v>
      </c>
      <c r="V62" s="102"/>
      <c r="W62" s="102" t="str">
        <f>D62</f>
        <v>Đường Chiến Thắng đi Nam Hà</v>
      </c>
      <c r="X62" s="102" t="str">
        <f>" đoạn từ "&amp;E62</f>
        <v xml:space="preserve"> đoạn từ Quốc lộ 1</v>
      </c>
      <c r="Y62" s="102" t="str">
        <f>" đến "&amp;F62</f>
        <v xml:space="preserve"> đến Suối Cạn</v>
      </c>
      <c r="Z62" s="102"/>
      <c r="AA62" s="102"/>
      <c r="AB62" s="102"/>
      <c r="AC62" s="102">
        <v>0</v>
      </c>
    </row>
    <row r="63" spans="1:29" s="17" customFormat="1" ht="78.75" x14ac:dyDescent="0.25">
      <c r="A63" s="97">
        <f t="shared" si="5"/>
        <v>58</v>
      </c>
      <c r="B63" s="97" t="str">
        <f t="shared" ref="B63:B68" si="114">B56</f>
        <v>VT2</v>
      </c>
      <c r="C63" s="97" t="str">
        <f t="shared" ref="C63:C68" si="115">$B$62</f>
        <v>XL41NT2_D1</v>
      </c>
      <c r="D63" s="119" t="str">
        <f>V63&amp;W63&amp;X63&amp;Y63&amp;Z63&amp;"
"&amp;AA63&amp;"
"
&amp;AB63</f>
        <v>Các tuyến đường giao thông đấu nối trực tiếp ra Đường Chiến Thắng đi Nam Hà đoạn từ Quốc lộ 1 đến Suối Cạn có hiện trạng là đường nhựa, bê tông xi măng:
- Có bề rộng ≥5m, cách đường giao thông ≤1.000m.
- Có bề rộng từ ≥3m đến &lt;5m, cách đường giao thông ≤500m.</v>
      </c>
      <c r="E63" s="120"/>
      <c r="F63" s="121"/>
      <c r="G63" s="110">
        <v>950</v>
      </c>
      <c r="H63" s="100">
        <v>670</v>
      </c>
      <c r="I63" s="100">
        <v>570</v>
      </c>
      <c r="J63" s="79">
        <f>VLOOKUP(C63,'[1]1. MA DO'!$E$5:$AA$1933,23,0)</f>
        <v>1.1299999999999999</v>
      </c>
      <c r="K63" s="80">
        <f t="shared" si="1"/>
        <v>1.1299999999999999</v>
      </c>
      <c r="L63" s="80">
        <f t="shared" si="2"/>
        <v>1.1299999999999999</v>
      </c>
      <c r="M63" s="107">
        <f t="shared" ref="M63:M68" si="116">M62</f>
        <v>1300</v>
      </c>
      <c r="N63" s="107">
        <f t="shared" ref="N63:N68" si="117">N62</f>
        <v>650</v>
      </c>
      <c r="O63" s="107">
        <f t="shared" ref="O63:O68" si="118">O62</f>
        <v>500</v>
      </c>
      <c r="P63" s="107">
        <f t="shared" ref="P63:P68" si="119">P62</f>
        <v>400</v>
      </c>
      <c r="Q63" s="102">
        <f t="shared" ref="Q63:Q68" si="120">Q62</f>
        <v>1900</v>
      </c>
      <c r="R63" s="102">
        <f t="shared" ref="R63:R68" si="121">R62</f>
        <v>950</v>
      </c>
      <c r="S63" s="102">
        <f t="shared" ref="S63:S68" si="122">S62</f>
        <v>730</v>
      </c>
      <c r="T63" s="102">
        <f t="shared" ref="T63:U68" si="123">T62</f>
        <v>580</v>
      </c>
      <c r="U63" s="102">
        <f t="shared" si="123"/>
        <v>3</v>
      </c>
      <c r="V63" s="102" t="str">
        <f t="shared" ref="V63:V68" si="124">V56</f>
        <v xml:space="preserve">Các tuyến đường giao thông đấu nối trực tiếp ra </v>
      </c>
      <c r="W63" s="102" t="str">
        <f t="shared" ref="W63:Y68" si="125">W62</f>
        <v>Đường Chiến Thắng đi Nam Hà</v>
      </c>
      <c r="X63" s="102" t="str">
        <f t="shared" si="125"/>
        <v xml:space="preserve"> đoạn từ Quốc lộ 1</v>
      </c>
      <c r="Y63" s="102" t="str">
        <f t="shared" si="125"/>
        <v xml:space="preserve"> đến Suối Cạn</v>
      </c>
      <c r="Z63" s="102" t="s">
        <v>246</v>
      </c>
      <c r="AA63" s="102" t="str">
        <f>AA56</f>
        <v>- Có bề rộng ≥5m, cách đường giao thông ≤1.000m.</v>
      </c>
      <c r="AB63" s="102" t="str">
        <f>AB56</f>
        <v>- Có bề rộng từ ≥3m đến &lt;5m, cách đường giao thông ≤500m.</v>
      </c>
      <c r="AC63" s="102">
        <f>AC56</f>
        <v>0</v>
      </c>
    </row>
    <row r="64" spans="1:29" s="17" customFormat="1" ht="78.75" x14ac:dyDescent="0.25">
      <c r="A64" s="97">
        <f t="shared" si="5"/>
        <v>59</v>
      </c>
      <c r="B64" s="97" t="str">
        <f t="shared" si="114"/>
        <v>VT3</v>
      </c>
      <c r="C64" s="97" t="str">
        <f t="shared" si="115"/>
        <v>XL41NT2_D1</v>
      </c>
      <c r="D64" s="122" t="str">
        <f>V64&amp;W64&amp;X64&amp;Y64&amp;Z64&amp;"
"&amp;AA64&amp;"
"&amp;AB64&amp;"
"&amp;AC64</f>
        <v>Các tuyến đường giao thông đấu nối trực tiếp ra Đường Chiến Thắng đi Nam Hà đoạn từ Quốc lộ 1 đến Suối Cạn có hiện trạng là đường nhựa, bê tông xi măng:
- Có bề rộng ≥5m, cách đường giao thông &gt;1.000m.
- Có bề rộng từ ≥3m đến &lt;5m, cách đường giao thông từ &gt;500m đến ≤1.000m.
- Có bề rộng &lt;3m, cách đường giao thông ≤200m.</v>
      </c>
      <c r="E64" s="123"/>
      <c r="F64" s="124"/>
      <c r="G64" s="110">
        <v>730</v>
      </c>
      <c r="H64" s="100">
        <v>510</v>
      </c>
      <c r="I64" s="100">
        <v>440</v>
      </c>
      <c r="J64" s="79">
        <f>VLOOKUP(C64,'[1]1. MA DO'!$E$5:$AA$1933,23,0)</f>
        <v>1.1299999999999999</v>
      </c>
      <c r="K64" s="80">
        <f t="shared" si="1"/>
        <v>1.1299999999999999</v>
      </c>
      <c r="L64" s="80">
        <f t="shared" si="2"/>
        <v>1.1299999999999999</v>
      </c>
      <c r="M64" s="107">
        <f t="shared" si="116"/>
        <v>1300</v>
      </c>
      <c r="N64" s="107">
        <f t="shared" si="117"/>
        <v>650</v>
      </c>
      <c r="O64" s="107">
        <f t="shared" si="118"/>
        <v>500</v>
      </c>
      <c r="P64" s="107">
        <f t="shared" si="119"/>
        <v>400</v>
      </c>
      <c r="Q64" s="102">
        <f t="shared" si="120"/>
        <v>1900</v>
      </c>
      <c r="R64" s="102">
        <f t="shared" si="121"/>
        <v>950</v>
      </c>
      <c r="S64" s="102">
        <f t="shared" si="122"/>
        <v>730</v>
      </c>
      <c r="T64" s="102">
        <f t="shared" si="123"/>
        <v>580</v>
      </c>
      <c r="U64" s="102">
        <f t="shared" si="123"/>
        <v>3</v>
      </c>
      <c r="V64" s="102" t="str">
        <f t="shared" si="124"/>
        <v xml:space="preserve">Các tuyến đường giao thông đấu nối trực tiếp ra </v>
      </c>
      <c r="W64" s="102" t="str">
        <f t="shared" si="125"/>
        <v>Đường Chiến Thắng đi Nam Hà</v>
      </c>
      <c r="X64" s="102" t="str">
        <f t="shared" si="125"/>
        <v xml:space="preserve"> đoạn từ Quốc lộ 1</v>
      </c>
      <c r="Y64" s="102" t="str">
        <f t="shared" si="125"/>
        <v xml:space="preserve"> đến Suối Cạn</v>
      </c>
      <c r="Z64" s="102" t="s">
        <v>246</v>
      </c>
      <c r="AA64" s="102" t="str">
        <f t="shared" ref="AA64:AC64" si="126">AA57</f>
        <v>- Có bề rộng ≥5m, cách đường giao thông &gt;1.000m.</v>
      </c>
      <c r="AB64" s="102" t="str">
        <f t="shared" si="126"/>
        <v>- Có bề rộng từ ≥3m đến &lt;5m, cách đường giao thông từ &gt;500m đến ≤1.000m.</v>
      </c>
      <c r="AC64" s="102" t="str">
        <f t="shared" si="126"/>
        <v>- Có bề rộng &lt;3m, cách đường giao thông ≤200m.</v>
      </c>
    </row>
    <row r="65" spans="1:29" s="17" customFormat="1" ht="94.5" x14ac:dyDescent="0.25">
      <c r="A65" s="97">
        <f t="shared" si="5"/>
        <v>60</v>
      </c>
      <c r="B65" s="97" t="str">
        <f t="shared" si="114"/>
        <v>VT4</v>
      </c>
      <c r="C65" s="97" t="str">
        <f t="shared" si="115"/>
        <v>XL41NT2_D1</v>
      </c>
      <c r="D65" s="122" t="str">
        <f>V65&amp;W65&amp;X65&amp;Y65&amp;Z65</f>
        <v>Các tuyến đường giao thông đấu nối trực tiếp ra Đường Chiến Thắng đi Nam Hà đoạn từ Quốc lộ 1 đến Suối Cạn có hiện trạng là đường nhựa, bê tông xi măng:
- Có bề rộng từ ≥3m đến &lt;5m, cách đường giao thông &gt;1.000m.
- Có bề rộng &lt;3m, cách đường giao thông &gt;200m.</v>
      </c>
      <c r="E65" s="123"/>
      <c r="F65" s="124"/>
      <c r="G65" s="110">
        <v>580</v>
      </c>
      <c r="H65" s="100">
        <v>410</v>
      </c>
      <c r="I65" s="100">
        <v>350</v>
      </c>
      <c r="J65" s="79">
        <f>VLOOKUP(C65,'[1]1. MA DO'!$E$5:$AA$1933,23,0)</f>
        <v>1.1299999999999999</v>
      </c>
      <c r="K65" s="80">
        <f t="shared" si="1"/>
        <v>1.1299999999999999</v>
      </c>
      <c r="L65" s="80">
        <f t="shared" si="2"/>
        <v>1.1299999999999999</v>
      </c>
      <c r="M65" s="107">
        <f t="shared" si="116"/>
        <v>1300</v>
      </c>
      <c r="N65" s="107">
        <f t="shared" si="117"/>
        <v>650</v>
      </c>
      <c r="O65" s="107">
        <f t="shared" si="118"/>
        <v>500</v>
      </c>
      <c r="P65" s="107">
        <f t="shared" si="119"/>
        <v>400</v>
      </c>
      <c r="Q65" s="102">
        <f t="shared" si="120"/>
        <v>1900</v>
      </c>
      <c r="R65" s="102">
        <f t="shared" si="121"/>
        <v>950</v>
      </c>
      <c r="S65" s="102">
        <f t="shared" si="122"/>
        <v>730</v>
      </c>
      <c r="T65" s="102">
        <f t="shared" si="123"/>
        <v>580</v>
      </c>
      <c r="U65" s="102">
        <f t="shared" si="123"/>
        <v>3</v>
      </c>
      <c r="V65" s="102" t="str">
        <f t="shared" si="124"/>
        <v xml:space="preserve">Các tuyến đường giao thông đấu nối trực tiếp ra </v>
      </c>
      <c r="W65" s="102" t="str">
        <f t="shared" si="125"/>
        <v>Đường Chiến Thắng đi Nam Hà</v>
      </c>
      <c r="X65" s="102" t="str">
        <f t="shared" si="125"/>
        <v xml:space="preserve"> đoạn từ Quốc lộ 1</v>
      </c>
      <c r="Y65" s="102" t="str">
        <f t="shared" si="125"/>
        <v xml:space="preserve"> đến Suối Cạn</v>
      </c>
      <c r="Z65" s="102" t="s">
        <v>247</v>
      </c>
      <c r="AA65" s="102">
        <f t="shared" ref="AA65:AC65" si="127">AA58</f>
        <v>0</v>
      </c>
      <c r="AB65" s="102">
        <f t="shared" si="127"/>
        <v>0</v>
      </c>
      <c r="AC65" s="102">
        <f t="shared" si="127"/>
        <v>0</v>
      </c>
    </row>
    <row r="66" spans="1:29" s="17" customFormat="1" ht="94.5" x14ac:dyDescent="0.25">
      <c r="A66" s="97">
        <f t="shared" si="5"/>
        <v>61</v>
      </c>
      <c r="B66" s="97" t="str">
        <f t="shared" si="114"/>
        <v>VT2*0,8</v>
      </c>
      <c r="C66" s="97" t="str">
        <f t="shared" si="115"/>
        <v>XL41NT2_D1</v>
      </c>
      <c r="D66" s="122" t="str">
        <f>V66&amp;W66&amp;X66&amp;Y66&amp;Z66&amp;"
"&amp;AA66&amp;"
"
&amp;AB66</f>
        <v>Các tuyến đường giao thông không đấu nối trực tiếp và thông ra Đường Chiến Thắng đi Nam Hà đoạn từ Quốc lộ 1 đến Suối Cạn có hiện trạng là đường nhựa, bê tông xi măng:
- Có bề rộng ≥5m, cách đường giao thông ≤1.000m.
- Có bề rộng từ ≥3m đến &lt;5m, cách đường giao thông ≤500m.</v>
      </c>
      <c r="E66" s="123"/>
      <c r="F66" s="124"/>
      <c r="G66" s="110">
        <v>860</v>
      </c>
      <c r="H66" s="100">
        <v>600</v>
      </c>
      <c r="I66" s="100">
        <v>520</v>
      </c>
      <c r="J66" s="79">
        <f>VLOOKUP(C66,'[1]1. MA DO'!$E$5:$AA$1933,23,0)</f>
        <v>1.1299999999999999</v>
      </c>
      <c r="K66" s="80">
        <f t="shared" si="1"/>
        <v>1.1299999999999999</v>
      </c>
      <c r="L66" s="80">
        <f t="shared" si="2"/>
        <v>1.1299999999999999</v>
      </c>
      <c r="M66" s="107">
        <f t="shared" si="116"/>
        <v>1300</v>
      </c>
      <c r="N66" s="107">
        <f t="shared" si="117"/>
        <v>650</v>
      </c>
      <c r="O66" s="107">
        <f t="shared" si="118"/>
        <v>500</v>
      </c>
      <c r="P66" s="107">
        <f t="shared" si="119"/>
        <v>400</v>
      </c>
      <c r="Q66" s="102">
        <f t="shared" si="120"/>
        <v>1900</v>
      </c>
      <c r="R66" s="102">
        <f t="shared" si="121"/>
        <v>950</v>
      </c>
      <c r="S66" s="102">
        <f t="shared" si="122"/>
        <v>730</v>
      </c>
      <c r="T66" s="102">
        <f t="shared" si="123"/>
        <v>580</v>
      </c>
      <c r="U66" s="102">
        <f t="shared" si="123"/>
        <v>3</v>
      </c>
      <c r="V66" s="102" t="str">
        <f t="shared" si="124"/>
        <v xml:space="preserve">Các tuyến đường giao thông không đấu nối trực tiếp và thông ra </v>
      </c>
      <c r="W66" s="102" t="str">
        <f t="shared" si="125"/>
        <v>Đường Chiến Thắng đi Nam Hà</v>
      </c>
      <c r="X66" s="102" t="str">
        <f t="shared" si="125"/>
        <v xml:space="preserve"> đoạn từ Quốc lộ 1</v>
      </c>
      <c r="Y66" s="102" t="str">
        <f t="shared" si="125"/>
        <v xml:space="preserve"> đến Suối Cạn</v>
      </c>
      <c r="Z66" s="102" t="s">
        <v>246</v>
      </c>
      <c r="AA66" s="102" t="str">
        <f t="shared" ref="AA66:AC66" si="128">AA59</f>
        <v>- Có bề rộng ≥5m, cách đường giao thông ≤1.000m.</v>
      </c>
      <c r="AB66" s="102" t="str">
        <f t="shared" si="128"/>
        <v>- Có bề rộng từ ≥3m đến &lt;5m, cách đường giao thông ≤500m.</v>
      </c>
      <c r="AC66" s="102">
        <f t="shared" si="128"/>
        <v>0</v>
      </c>
    </row>
    <row r="67" spans="1:29" s="17" customFormat="1" ht="94.5" x14ac:dyDescent="0.25">
      <c r="A67" s="97">
        <f t="shared" si="5"/>
        <v>62</v>
      </c>
      <c r="B67" s="97" t="str">
        <f t="shared" si="114"/>
        <v>VT3*0,8</v>
      </c>
      <c r="C67" s="97" t="str">
        <f t="shared" si="115"/>
        <v>XL41NT2_D1</v>
      </c>
      <c r="D67" s="122" t="str">
        <f>V67&amp;W67&amp;X67&amp;Y67&amp;Z67&amp;"
"&amp;AA67&amp;"
"
&amp;AB67&amp;"
"&amp;AC67</f>
        <v>Các tuyến đường giao thông không đấu nối trực tiếp và thông ra Đường Chiến Thắng đi Nam Hà đoạn từ Quốc lộ 1 đến Suối Cạn có hiện trạng là đường nhựa, bê tông xi măng:
- Có bề rộng ≥5m, cách đường giao thông &gt;1.000m.
- Có bề rộng từ ≥3m đến &lt;5m, cách đường giao thông từ &gt;500m đến ≤1.000m.
- Có bề rộng &lt;3m, cách đường giao thông ≤200m.</v>
      </c>
      <c r="E67" s="123"/>
      <c r="F67" s="124"/>
      <c r="G67" s="110">
        <v>660</v>
      </c>
      <c r="H67" s="100">
        <v>460</v>
      </c>
      <c r="I67" s="100">
        <v>400</v>
      </c>
      <c r="J67" s="79">
        <f>VLOOKUP(C67,'[1]1. MA DO'!$E$5:$AA$1933,23,0)</f>
        <v>1.1299999999999999</v>
      </c>
      <c r="K67" s="80">
        <f t="shared" si="1"/>
        <v>1.1299999999999999</v>
      </c>
      <c r="L67" s="80">
        <f t="shared" si="2"/>
        <v>1.1299999999999999</v>
      </c>
      <c r="M67" s="107">
        <f t="shared" si="116"/>
        <v>1300</v>
      </c>
      <c r="N67" s="107">
        <f t="shared" si="117"/>
        <v>650</v>
      </c>
      <c r="O67" s="107">
        <f t="shared" si="118"/>
        <v>500</v>
      </c>
      <c r="P67" s="107">
        <f t="shared" si="119"/>
        <v>400</v>
      </c>
      <c r="Q67" s="102">
        <f t="shared" si="120"/>
        <v>1900</v>
      </c>
      <c r="R67" s="102">
        <f t="shared" si="121"/>
        <v>950</v>
      </c>
      <c r="S67" s="102">
        <f t="shared" si="122"/>
        <v>730</v>
      </c>
      <c r="T67" s="102">
        <f t="shared" si="123"/>
        <v>580</v>
      </c>
      <c r="U67" s="102">
        <f t="shared" si="123"/>
        <v>3</v>
      </c>
      <c r="V67" s="102" t="str">
        <f t="shared" si="124"/>
        <v xml:space="preserve">Các tuyến đường giao thông không đấu nối trực tiếp và thông ra </v>
      </c>
      <c r="W67" s="102" t="str">
        <f t="shared" si="125"/>
        <v>Đường Chiến Thắng đi Nam Hà</v>
      </c>
      <c r="X67" s="102" t="str">
        <f t="shared" si="125"/>
        <v xml:space="preserve"> đoạn từ Quốc lộ 1</v>
      </c>
      <c r="Y67" s="102" t="str">
        <f t="shared" si="125"/>
        <v xml:space="preserve"> đến Suối Cạn</v>
      </c>
      <c r="Z67" s="102" t="s">
        <v>246</v>
      </c>
      <c r="AA67" s="102" t="str">
        <f t="shared" ref="AA67:AC67" si="129">AA60</f>
        <v>- Có bề rộng ≥5m, cách đường giao thông &gt;1.000m.</v>
      </c>
      <c r="AB67" s="102" t="str">
        <f t="shared" si="129"/>
        <v>- Có bề rộng từ ≥3m đến &lt;5m, cách đường giao thông từ &gt;500m đến ≤1.000m.</v>
      </c>
      <c r="AC67" s="102" t="str">
        <f t="shared" si="129"/>
        <v>- Có bề rộng &lt;3m, cách đường giao thông ≤200m.</v>
      </c>
    </row>
    <row r="68" spans="1:29" s="17" customFormat="1" ht="94.5" x14ac:dyDescent="0.25">
      <c r="A68" s="97">
        <f t="shared" si="5"/>
        <v>63</v>
      </c>
      <c r="B68" s="97" t="str">
        <f t="shared" si="114"/>
        <v>VT4*0,8</v>
      </c>
      <c r="C68" s="97" t="str">
        <f t="shared" si="115"/>
        <v>XL41NT2_D1</v>
      </c>
      <c r="D68" s="116" t="str">
        <f>V68&amp;W68&amp;X68&amp;Y68&amp;Z68</f>
        <v>Các tuyến đường giao thông không đấu nối trực tiếp và thông ra Đường Chiến Thắng đi Nam Hà đoạn từ Quốc lộ 1 đến Suối Cạn có hiện trạng là đường nhựa, bê tông xi măng:
- Có bề rộng từ ≥3m đến &lt;5m, cách đường giao thông &gt;1.000m.
- Có bề rộng &lt;3m, cách đường giao thông &gt;200m.</v>
      </c>
      <c r="E68" s="117"/>
      <c r="F68" s="118"/>
      <c r="G68" s="110">
        <v>520</v>
      </c>
      <c r="H68" s="100">
        <v>360</v>
      </c>
      <c r="I68" s="100">
        <v>310</v>
      </c>
      <c r="J68" s="79">
        <f>VLOOKUP(C68,'[1]1. MA DO'!$E$5:$AA$1933,23,0)</f>
        <v>1.1299999999999999</v>
      </c>
      <c r="K68" s="80">
        <f t="shared" si="1"/>
        <v>1.1299999999999999</v>
      </c>
      <c r="L68" s="80">
        <f t="shared" si="2"/>
        <v>1.1299999999999999</v>
      </c>
      <c r="M68" s="107">
        <f t="shared" si="116"/>
        <v>1300</v>
      </c>
      <c r="N68" s="107">
        <f t="shared" si="117"/>
        <v>650</v>
      </c>
      <c r="O68" s="107">
        <f t="shared" si="118"/>
        <v>500</v>
      </c>
      <c r="P68" s="107">
        <f t="shared" si="119"/>
        <v>400</v>
      </c>
      <c r="Q68" s="102">
        <f t="shared" si="120"/>
        <v>1900</v>
      </c>
      <c r="R68" s="102">
        <f t="shared" si="121"/>
        <v>950</v>
      </c>
      <c r="S68" s="102">
        <f t="shared" si="122"/>
        <v>730</v>
      </c>
      <c r="T68" s="102">
        <f t="shared" si="123"/>
        <v>580</v>
      </c>
      <c r="U68" s="102">
        <f t="shared" si="123"/>
        <v>3</v>
      </c>
      <c r="V68" s="102" t="str">
        <f t="shared" si="124"/>
        <v xml:space="preserve">Các tuyến đường giao thông không đấu nối trực tiếp và thông ra </v>
      </c>
      <c r="W68" s="102" t="str">
        <f t="shared" si="125"/>
        <v>Đường Chiến Thắng đi Nam Hà</v>
      </c>
      <c r="X68" s="102" t="str">
        <f t="shared" si="125"/>
        <v xml:space="preserve"> đoạn từ Quốc lộ 1</v>
      </c>
      <c r="Y68" s="102" t="str">
        <f t="shared" si="125"/>
        <v xml:space="preserve"> đến Suối Cạn</v>
      </c>
      <c r="Z68" s="102" t="s">
        <v>247</v>
      </c>
      <c r="AA68" s="102">
        <f t="shared" ref="AA68:AC68" si="130">AA61</f>
        <v>0</v>
      </c>
      <c r="AB68" s="102">
        <f t="shared" si="130"/>
        <v>0</v>
      </c>
      <c r="AC68" s="102">
        <f t="shared" si="130"/>
        <v>0</v>
      </c>
    </row>
    <row r="69" spans="1:29" s="37" customFormat="1" ht="31.5" x14ac:dyDescent="0.25">
      <c r="A69" s="97">
        <f t="shared" si="5"/>
        <v>64</v>
      </c>
      <c r="B69" s="97" t="str">
        <f>'Đầu vào (2)'!G64</f>
        <v>XL41NT2_D2</v>
      </c>
      <c r="C69" s="97" t="str">
        <f>$B$69</f>
        <v>XL41NT2_D2</v>
      </c>
      <c r="D69" s="99" t="str">
        <f>'Đầu vào (2)'!H64</f>
        <v>Đường Chiến Thắng đi Nam Hà</v>
      </c>
      <c r="E69" s="99" t="str">
        <f>'Đầu vào (2)'!I64</f>
        <v>Suối Cạn</v>
      </c>
      <c r="F69" s="99" t="str">
        <f>'Đầu vào (2)'!J64</f>
        <v>Đường tỉnh 765B</v>
      </c>
      <c r="G69" s="56">
        <v>1200</v>
      </c>
      <c r="H69" s="100">
        <v>840</v>
      </c>
      <c r="I69" s="100">
        <v>720</v>
      </c>
      <c r="J69" s="79">
        <f>VLOOKUP(C69,'[1]1. MA DO'!$E$5:$AA$1933,23,0)</f>
        <v>1.1299999999999999</v>
      </c>
      <c r="K69" s="80">
        <f t="shared" si="1"/>
        <v>1.1299999999999999</v>
      </c>
      <c r="L69" s="80">
        <f t="shared" si="2"/>
        <v>1.1299999999999999</v>
      </c>
      <c r="M69" s="107">
        <f>'Đầu vào (2)'!K64</f>
        <v>800</v>
      </c>
      <c r="N69" s="107">
        <f>'Đầu vào (2)'!L64</f>
        <v>400</v>
      </c>
      <c r="O69" s="107">
        <f>'Đầu vào (2)'!M64</f>
        <v>350</v>
      </c>
      <c r="P69" s="107">
        <f>'Đầu vào (2)'!N64</f>
        <v>300</v>
      </c>
      <c r="Q69" s="102">
        <f>VLOOKUP(B69,'[2]Giá đề xuất ODT'!$G$11:$AD$2233,21,0)</f>
        <v>1200</v>
      </c>
      <c r="R69" s="102">
        <f>VLOOKUP(B69,'[2]Giá đề xuất ODT'!$G$11:$AD$2233,22,0)</f>
        <v>600</v>
      </c>
      <c r="S69" s="102">
        <f>VLOOKUP(B69,'[2]Giá đề xuất ODT'!$G$11:$AD$2233,23,0)</f>
        <v>520</v>
      </c>
      <c r="T69" s="102">
        <f>VLOOKUP(B69,'[2]Giá đề xuất ODT'!$G$11:$AD$2233,24,0)</f>
        <v>450</v>
      </c>
      <c r="U69" s="102">
        <v>3</v>
      </c>
      <c r="V69" s="102"/>
      <c r="W69" s="102" t="str">
        <f>D69</f>
        <v>Đường Chiến Thắng đi Nam Hà</v>
      </c>
      <c r="X69" s="102" t="str">
        <f>" đoạn từ "&amp;E69</f>
        <v xml:space="preserve"> đoạn từ Suối Cạn</v>
      </c>
      <c r="Y69" s="102" t="str">
        <f>" đến "&amp;F69</f>
        <v xml:space="preserve"> đến Đường tỉnh 765B</v>
      </c>
      <c r="Z69" s="102"/>
      <c r="AA69" s="102"/>
      <c r="AB69" s="102"/>
      <c r="AC69" s="102">
        <v>0</v>
      </c>
    </row>
    <row r="70" spans="1:29" s="37" customFormat="1" ht="78.75" x14ac:dyDescent="0.25">
      <c r="A70" s="97">
        <f t="shared" si="5"/>
        <v>65</v>
      </c>
      <c r="B70" s="97" t="str">
        <f t="shared" ref="B70:B75" si="131">B63</f>
        <v>VT2</v>
      </c>
      <c r="C70" s="97" t="str">
        <f t="shared" ref="C70:C75" si="132">$B$69</f>
        <v>XL41NT2_D2</v>
      </c>
      <c r="D70" s="119" t="str">
        <f>V70&amp;W70&amp;X70&amp;Y70&amp;Z70&amp;"
"&amp;AA70&amp;"
"
&amp;AB70</f>
        <v>Các tuyến đường giao thông đấu nối trực tiếp ra Đường Chiến Thắng đi Nam Hà đoạn từ Suối Cạn đến Đường tỉnh 765B có hiện trạng là đường nhựa, bê tông xi măng:
- Có bề rộng ≥5m, cách đường giao thông ≤1.000m.
- Có bề rộng từ ≥3m đến &lt;5m, cách đường giao thông ≤500m.</v>
      </c>
      <c r="E70" s="120"/>
      <c r="F70" s="121"/>
      <c r="G70" s="110">
        <v>600</v>
      </c>
      <c r="H70" s="100">
        <v>440</v>
      </c>
      <c r="I70" s="100">
        <v>380</v>
      </c>
      <c r="J70" s="79">
        <f>VLOOKUP(C70,'[1]1. MA DO'!$E$5:$AA$1933,23,0)</f>
        <v>1.1299999999999999</v>
      </c>
      <c r="K70" s="80">
        <f t="shared" si="1"/>
        <v>1.1299999999999999</v>
      </c>
      <c r="L70" s="80">
        <f t="shared" si="2"/>
        <v>1.1299999999999999</v>
      </c>
      <c r="M70" s="107">
        <f t="shared" ref="M70:M75" si="133">M69</f>
        <v>800</v>
      </c>
      <c r="N70" s="107">
        <f t="shared" ref="N70:N75" si="134">N69</f>
        <v>400</v>
      </c>
      <c r="O70" s="107">
        <f t="shared" ref="O70:O75" si="135">O69</f>
        <v>350</v>
      </c>
      <c r="P70" s="107">
        <f t="shared" ref="P70:P75" si="136">P69</f>
        <v>300</v>
      </c>
      <c r="Q70" s="102">
        <f t="shared" ref="Q70:Q75" si="137">Q69</f>
        <v>1200</v>
      </c>
      <c r="R70" s="102">
        <f t="shared" ref="R70:R75" si="138">R69</f>
        <v>600</v>
      </c>
      <c r="S70" s="102">
        <f t="shared" ref="S70:S75" si="139">S69</f>
        <v>520</v>
      </c>
      <c r="T70" s="102">
        <f t="shared" ref="T70:U75" si="140">T69</f>
        <v>450</v>
      </c>
      <c r="U70" s="102">
        <f t="shared" si="140"/>
        <v>3</v>
      </c>
      <c r="V70" s="102" t="str">
        <f t="shared" ref="V70:V75" si="141">V63</f>
        <v xml:space="preserve">Các tuyến đường giao thông đấu nối trực tiếp ra </v>
      </c>
      <c r="W70" s="102" t="str">
        <f t="shared" ref="W70:Y75" si="142">W69</f>
        <v>Đường Chiến Thắng đi Nam Hà</v>
      </c>
      <c r="X70" s="102" t="str">
        <f t="shared" si="142"/>
        <v xml:space="preserve"> đoạn từ Suối Cạn</v>
      </c>
      <c r="Y70" s="102" t="str">
        <f t="shared" si="142"/>
        <v xml:space="preserve"> đến Đường tỉnh 765B</v>
      </c>
      <c r="Z70" s="102" t="s">
        <v>246</v>
      </c>
      <c r="AA70" s="102" t="str">
        <f>AA63</f>
        <v>- Có bề rộng ≥5m, cách đường giao thông ≤1.000m.</v>
      </c>
      <c r="AB70" s="102" t="str">
        <f>AB63</f>
        <v>- Có bề rộng từ ≥3m đến &lt;5m, cách đường giao thông ≤500m.</v>
      </c>
      <c r="AC70" s="102">
        <f>AC63</f>
        <v>0</v>
      </c>
    </row>
    <row r="71" spans="1:29" s="37" customFormat="1" ht="78.75" x14ac:dyDescent="0.25">
      <c r="A71" s="97">
        <f t="shared" si="5"/>
        <v>66</v>
      </c>
      <c r="B71" s="97" t="str">
        <f t="shared" si="131"/>
        <v>VT3</v>
      </c>
      <c r="C71" s="97" t="str">
        <f t="shared" si="132"/>
        <v>XL41NT2_D2</v>
      </c>
      <c r="D71" s="122" t="str">
        <f>V71&amp;W71&amp;X71&amp;Y71&amp;Z71&amp;"
"&amp;AA71&amp;"
"&amp;AB71&amp;"
"&amp;AC71</f>
        <v>Các tuyến đường giao thông đấu nối trực tiếp ra Đường Chiến Thắng đi Nam Hà đoạn từ Suối Cạn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E71" s="123"/>
      <c r="F71" s="124"/>
      <c r="G71" s="110">
        <v>520</v>
      </c>
      <c r="H71" s="100">
        <v>360</v>
      </c>
      <c r="I71" s="100">
        <v>310</v>
      </c>
      <c r="J71" s="79">
        <f>VLOOKUP(C71,'[1]1. MA DO'!$E$5:$AA$1933,23,0)</f>
        <v>1.1299999999999999</v>
      </c>
      <c r="K71" s="80">
        <f t="shared" ref="K71:K134" si="143">J71</f>
        <v>1.1299999999999999</v>
      </c>
      <c r="L71" s="80">
        <f t="shared" ref="L71:L134" si="144">J71</f>
        <v>1.1299999999999999</v>
      </c>
      <c r="M71" s="107">
        <f t="shared" si="133"/>
        <v>800</v>
      </c>
      <c r="N71" s="107">
        <f t="shared" si="134"/>
        <v>400</v>
      </c>
      <c r="O71" s="107">
        <f t="shared" si="135"/>
        <v>350</v>
      </c>
      <c r="P71" s="107">
        <f t="shared" si="136"/>
        <v>300</v>
      </c>
      <c r="Q71" s="102">
        <f t="shared" si="137"/>
        <v>1200</v>
      </c>
      <c r="R71" s="102">
        <f t="shared" si="138"/>
        <v>600</v>
      </c>
      <c r="S71" s="102">
        <f t="shared" si="139"/>
        <v>520</v>
      </c>
      <c r="T71" s="102">
        <f t="shared" si="140"/>
        <v>450</v>
      </c>
      <c r="U71" s="102">
        <f t="shared" si="140"/>
        <v>3</v>
      </c>
      <c r="V71" s="102" t="str">
        <f t="shared" si="141"/>
        <v xml:space="preserve">Các tuyến đường giao thông đấu nối trực tiếp ra </v>
      </c>
      <c r="W71" s="102" t="str">
        <f t="shared" si="142"/>
        <v>Đường Chiến Thắng đi Nam Hà</v>
      </c>
      <c r="X71" s="102" t="str">
        <f t="shared" si="142"/>
        <v xml:space="preserve"> đoạn từ Suối Cạn</v>
      </c>
      <c r="Y71" s="102" t="str">
        <f t="shared" si="142"/>
        <v xml:space="preserve"> đến Đường tỉnh 765B</v>
      </c>
      <c r="Z71" s="102" t="s">
        <v>246</v>
      </c>
      <c r="AA71" s="102" t="str">
        <f t="shared" ref="AA71:AC71" si="145">AA64</f>
        <v>- Có bề rộng ≥5m, cách đường giao thông &gt;1.000m.</v>
      </c>
      <c r="AB71" s="102" t="str">
        <f t="shared" si="145"/>
        <v>- Có bề rộng từ ≥3m đến &lt;5m, cách đường giao thông từ &gt;500m đến ≤1.000m.</v>
      </c>
      <c r="AC71" s="102" t="str">
        <f t="shared" si="145"/>
        <v>- Có bề rộng &lt;3m, cách đường giao thông ≤200m.</v>
      </c>
    </row>
    <row r="72" spans="1:29" s="37" customFormat="1" ht="94.5" x14ac:dyDescent="0.25">
      <c r="A72" s="97">
        <f t="shared" ref="A72:A135" si="146">A71+1</f>
        <v>67</v>
      </c>
      <c r="B72" s="97" t="str">
        <f t="shared" si="131"/>
        <v>VT4</v>
      </c>
      <c r="C72" s="97" t="str">
        <f t="shared" si="132"/>
        <v>XL41NT2_D2</v>
      </c>
      <c r="D72" s="122" t="str">
        <f>V72&amp;W72&amp;X72&amp;Y72&amp;Z72</f>
        <v>Các tuyến đường giao thông đấu nối trực tiếp ra Đường Chiến Thắng đi Nam Hà đoạn từ Suối Cạn đến Đường tỉnh 765B có hiện trạng là đường nhựa, bê tông xi măng:
- Có bề rộng từ ≥3m đến &lt;5m, cách đường giao thông &gt;1.000m.
- Có bề rộng &lt;3m, cách đường giao thông &gt;200m.</v>
      </c>
      <c r="E72" s="123"/>
      <c r="F72" s="124"/>
      <c r="G72" s="110">
        <v>450</v>
      </c>
      <c r="H72" s="100">
        <v>320</v>
      </c>
      <c r="I72" s="100">
        <v>270</v>
      </c>
      <c r="J72" s="79">
        <f>VLOOKUP(C72,'[1]1. MA DO'!$E$5:$AA$1933,23,0)</f>
        <v>1.1299999999999999</v>
      </c>
      <c r="K72" s="80">
        <f t="shared" si="143"/>
        <v>1.1299999999999999</v>
      </c>
      <c r="L72" s="80">
        <f t="shared" si="144"/>
        <v>1.1299999999999999</v>
      </c>
      <c r="M72" s="107">
        <f t="shared" si="133"/>
        <v>800</v>
      </c>
      <c r="N72" s="107">
        <f t="shared" si="134"/>
        <v>400</v>
      </c>
      <c r="O72" s="107">
        <f t="shared" si="135"/>
        <v>350</v>
      </c>
      <c r="P72" s="107">
        <f t="shared" si="136"/>
        <v>300</v>
      </c>
      <c r="Q72" s="102">
        <f t="shared" si="137"/>
        <v>1200</v>
      </c>
      <c r="R72" s="102">
        <f t="shared" si="138"/>
        <v>600</v>
      </c>
      <c r="S72" s="102">
        <f t="shared" si="139"/>
        <v>520</v>
      </c>
      <c r="T72" s="102">
        <f t="shared" si="140"/>
        <v>450</v>
      </c>
      <c r="U72" s="102">
        <f t="shared" si="140"/>
        <v>3</v>
      </c>
      <c r="V72" s="102" t="str">
        <f t="shared" si="141"/>
        <v xml:space="preserve">Các tuyến đường giao thông đấu nối trực tiếp ra </v>
      </c>
      <c r="W72" s="102" t="str">
        <f t="shared" si="142"/>
        <v>Đường Chiến Thắng đi Nam Hà</v>
      </c>
      <c r="X72" s="102" t="str">
        <f t="shared" si="142"/>
        <v xml:space="preserve"> đoạn từ Suối Cạn</v>
      </c>
      <c r="Y72" s="102" t="str">
        <f t="shared" si="142"/>
        <v xml:space="preserve"> đến Đường tỉnh 765B</v>
      </c>
      <c r="Z72" s="102" t="s">
        <v>247</v>
      </c>
      <c r="AA72" s="102">
        <f t="shared" ref="AA72:AC72" si="147">AA65</f>
        <v>0</v>
      </c>
      <c r="AB72" s="102">
        <f t="shared" si="147"/>
        <v>0</v>
      </c>
      <c r="AC72" s="102">
        <f t="shared" si="147"/>
        <v>0</v>
      </c>
    </row>
    <row r="73" spans="1:29" s="37" customFormat="1" ht="94.5" x14ac:dyDescent="0.25">
      <c r="A73" s="97">
        <f t="shared" si="146"/>
        <v>68</v>
      </c>
      <c r="B73" s="97" t="str">
        <f t="shared" si="131"/>
        <v>VT2*0,8</v>
      </c>
      <c r="C73" s="97" t="str">
        <f t="shared" si="132"/>
        <v>XL41NT2_D2</v>
      </c>
      <c r="D73" s="122" t="str">
        <f>V73&amp;W73&amp;X73&amp;Y73&amp;Z73&amp;"
"&amp;AA73&amp;"
"
&amp;AB73</f>
        <v>Các tuyến đường giao thông không đấu nối trực tiếp và thông ra Đường Chiến Thắng đi Nam Hà đoạn từ Suối Cạn đến Đường tỉnh 765B có hiện trạng là đường nhựa, bê tông xi măng:
- Có bề rộng ≥5m, cách đường giao thông ≤1.000m.
- Có bề rộng từ ≥3m đến &lt;5m, cách đường giao thông ≤500m.</v>
      </c>
      <c r="E73" s="123"/>
      <c r="F73" s="124"/>
      <c r="G73" s="110">
        <v>560</v>
      </c>
      <c r="H73" s="100">
        <v>400</v>
      </c>
      <c r="I73" s="100">
        <v>350</v>
      </c>
      <c r="J73" s="79">
        <f>VLOOKUP(C73,'[1]1. MA DO'!$E$5:$AA$1933,23,0)</f>
        <v>1.1299999999999999</v>
      </c>
      <c r="K73" s="80">
        <f t="shared" si="143"/>
        <v>1.1299999999999999</v>
      </c>
      <c r="L73" s="80">
        <f t="shared" si="144"/>
        <v>1.1299999999999999</v>
      </c>
      <c r="M73" s="107">
        <f t="shared" si="133"/>
        <v>800</v>
      </c>
      <c r="N73" s="107">
        <f t="shared" si="134"/>
        <v>400</v>
      </c>
      <c r="O73" s="107">
        <f t="shared" si="135"/>
        <v>350</v>
      </c>
      <c r="P73" s="107">
        <f t="shared" si="136"/>
        <v>300</v>
      </c>
      <c r="Q73" s="102">
        <f t="shared" si="137"/>
        <v>1200</v>
      </c>
      <c r="R73" s="102">
        <f t="shared" si="138"/>
        <v>600</v>
      </c>
      <c r="S73" s="102">
        <f t="shared" si="139"/>
        <v>520</v>
      </c>
      <c r="T73" s="102">
        <f t="shared" si="140"/>
        <v>450</v>
      </c>
      <c r="U73" s="102">
        <f t="shared" si="140"/>
        <v>3</v>
      </c>
      <c r="V73" s="102" t="str">
        <f t="shared" si="141"/>
        <v xml:space="preserve">Các tuyến đường giao thông không đấu nối trực tiếp và thông ra </v>
      </c>
      <c r="W73" s="102" t="str">
        <f t="shared" si="142"/>
        <v>Đường Chiến Thắng đi Nam Hà</v>
      </c>
      <c r="X73" s="102" t="str">
        <f t="shared" si="142"/>
        <v xml:space="preserve"> đoạn từ Suối Cạn</v>
      </c>
      <c r="Y73" s="102" t="str">
        <f t="shared" si="142"/>
        <v xml:space="preserve"> đến Đường tỉnh 765B</v>
      </c>
      <c r="Z73" s="102" t="s">
        <v>246</v>
      </c>
      <c r="AA73" s="102" t="str">
        <f t="shared" ref="AA73:AC73" si="148">AA66</f>
        <v>- Có bề rộng ≥5m, cách đường giao thông ≤1.000m.</v>
      </c>
      <c r="AB73" s="102" t="str">
        <f t="shared" si="148"/>
        <v>- Có bề rộng từ ≥3m đến &lt;5m, cách đường giao thông ≤500m.</v>
      </c>
      <c r="AC73" s="102">
        <f t="shared" si="148"/>
        <v>0</v>
      </c>
    </row>
    <row r="74" spans="1:29" s="37" customFormat="1" ht="94.5" x14ac:dyDescent="0.25">
      <c r="A74" s="97">
        <f t="shared" si="146"/>
        <v>69</v>
      </c>
      <c r="B74" s="97" t="str">
        <f t="shared" si="131"/>
        <v>VT3*0,8</v>
      </c>
      <c r="C74" s="97" t="str">
        <f t="shared" si="132"/>
        <v>XL41NT2_D2</v>
      </c>
      <c r="D74" s="122" t="str">
        <f>V74&amp;W74&amp;X74&amp;Y74&amp;Z74&amp;"
"&amp;AA74&amp;"
"
&amp;AB74&amp;"
"&amp;AC74</f>
        <v>Các tuyến đường giao thông không đấu nối trực tiếp và thông ra Đường Chiến Thắng đi Nam Hà đoạn từ Suối Cạn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E74" s="123"/>
      <c r="F74" s="124"/>
      <c r="G74" s="110">
        <v>470</v>
      </c>
      <c r="H74" s="100">
        <v>330</v>
      </c>
      <c r="I74" s="100">
        <v>280</v>
      </c>
      <c r="J74" s="79">
        <f>VLOOKUP(C74,'[1]1. MA DO'!$E$5:$AA$1933,23,0)</f>
        <v>1.1299999999999999</v>
      </c>
      <c r="K74" s="80">
        <f t="shared" si="143"/>
        <v>1.1299999999999999</v>
      </c>
      <c r="L74" s="80">
        <f t="shared" si="144"/>
        <v>1.1299999999999999</v>
      </c>
      <c r="M74" s="107">
        <f t="shared" si="133"/>
        <v>800</v>
      </c>
      <c r="N74" s="107">
        <f t="shared" si="134"/>
        <v>400</v>
      </c>
      <c r="O74" s="107">
        <f t="shared" si="135"/>
        <v>350</v>
      </c>
      <c r="P74" s="107">
        <f t="shared" si="136"/>
        <v>300</v>
      </c>
      <c r="Q74" s="102">
        <f t="shared" si="137"/>
        <v>1200</v>
      </c>
      <c r="R74" s="102">
        <f t="shared" si="138"/>
        <v>600</v>
      </c>
      <c r="S74" s="102">
        <f t="shared" si="139"/>
        <v>520</v>
      </c>
      <c r="T74" s="102">
        <f t="shared" si="140"/>
        <v>450</v>
      </c>
      <c r="U74" s="102">
        <f t="shared" si="140"/>
        <v>3</v>
      </c>
      <c r="V74" s="102" t="str">
        <f t="shared" si="141"/>
        <v xml:space="preserve">Các tuyến đường giao thông không đấu nối trực tiếp và thông ra </v>
      </c>
      <c r="W74" s="102" t="str">
        <f t="shared" si="142"/>
        <v>Đường Chiến Thắng đi Nam Hà</v>
      </c>
      <c r="X74" s="102" t="str">
        <f t="shared" si="142"/>
        <v xml:space="preserve"> đoạn từ Suối Cạn</v>
      </c>
      <c r="Y74" s="102" t="str">
        <f t="shared" si="142"/>
        <v xml:space="preserve"> đến Đường tỉnh 765B</v>
      </c>
      <c r="Z74" s="102" t="s">
        <v>246</v>
      </c>
      <c r="AA74" s="102" t="str">
        <f t="shared" ref="AA74:AC74" si="149">AA67</f>
        <v>- Có bề rộng ≥5m, cách đường giao thông &gt;1.000m.</v>
      </c>
      <c r="AB74" s="102" t="str">
        <f t="shared" si="149"/>
        <v>- Có bề rộng từ ≥3m đến &lt;5m, cách đường giao thông từ &gt;500m đến ≤1.000m.</v>
      </c>
      <c r="AC74" s="102" t="str">
        <f t="shared" si="149"/>
        <v>- Có bề rộng &lt;3m, cách đường giao thông ≤200m.</v>
      </c>
    </row>
    <row r="75" spans="1:29" s="37" customFormat="1" ht="94.5" x14ac:dyDescent="0.25">
      <c r="A75" s="97">
        <f t="shared" si="146"/>
        <v>70</v>
      </c>
      <c r="B75" s="97" t="str">
        <f t="shared" si="131"/>
        <v>VT4*0,8</v>
      </c>
      <c r="C75" s="97" t="str">
        <f t="shared" si="132"/>
        <v>XL41NT2_D2</v>
      </c>
      <c r="D75" s="116" t="str">
        <f>V75&amp;W75&amp;X75&amp;Y75&amp;Z75</f>
        <v>Các tuyến đường giao thông không đấu nối trực tiếp và thông ra Đường Chiến Thắng đi Nam Hà đoạn từ Suối Cạn đến Đường tỉnh 765B có hiện trạng là đường nhựa, bê tông xi măng:
- Có bề rộng từ ≥3m đến &lt;5m, cách đường giao thông &gt;1.000m.
- Có bề rộng &lt;3m, cách đường giao thông &gt;200m.</v>
      </c>
      <c r="E75" s="117"/>
      <c r="F75" s="118"/>
      <c r="G75" s="110">
        <v>410</v>
      </c>
      <c r="H75" s="100">
        <v>290</v>
      </c>
      <c r="I75" s="100">
        <v>250</v>
      </c>
      <c r="J75" s="79">
        <f>VLOOKUP(C75,'[1]1. MA DO'!$E$5:$AA$1933,23,0)</f>
        <v>1.1299999999999999</v>
      </c>
      <c r="K75" s="80">
        <f t="shared" si="143"/>
        <v>1.1299999999999999</v>
      </c>
      <c r="L75" s="80">
        <f t="shared" si="144"/>
        <v>1.1299999999999999</v>
      </c>
      <c r="M75" s="107">
        <f t="shared" si="133"/>
        <v>800</v>
      </c>
      <c r="N75" s="107">
        <f t="shared" si="134"/>
        <v>400</v>
      </c>
      <c r="O75" s="107">
        <f t="shared" si="135"/>
        <v>350</v>
      </c>
      <c r="P75" s="107">
        <f t="shared" si="136"/>
        <v>300</v>
      </c>
      <c r="Q75" s="102">
        <f t="shared" si="137"/>
        <v>1200</v>
      </c>
      <c r="R75" s="102">
        <f t="shared" si="138"/>
        <v>600</v>
      </c>
      <c r="S75" s="102">
        <f t="shared" si="139"/>
        <v>520</v>
      </c>
      <c r="T75" s="102">
        <f t="shared" si="140"/>
        <v>450</v>
      </c>
      <c r="U75" s="102">
        <f t="shared" si="140"/>
        <v>3</v>
      </c>
      <c r="V75" s="102" t="str">
        <f t="shared" si="141"/>
        <v xml:space="preserve">Các tuyến đường giao thông không đấu nối trực tiếp và thông ra </v>
      </c>
      <c r="W75" s="102" t="str">
        <f t="shared" si="142"/>
        <v>Đường Chiến Thắng đi Nam Hà</v>
      </c>
      <c r="X75" s="102" t="str">
        <f t="shared" si="142"/>
        <v xml:space="preserve"> đoạn từ Suối Cạn</v>
      </c>
      <c r="Y75" s="102" t="str">
        <f t="shared" si="142"/>
        <v xml:space="preserve"> đến Đường tỉnh 765B</v>
      </c>
      <c r="Z75" s="102" t="s">
        <v>247</v>
      </c>
      <c r="AA75" s="102">
        <f t="shared" ref="AA75:AC75" si="150">AA68</f>
        <v>0</v>
      </c>
      <c r="AB75" s="102">
        <f t="shared" si="150"/>
        <v>0</v>
      </c>
      <c r="AC75" s="102">
        <f t="shared" si="150"/>
        <v>0</v>
      </c>
    </row>
    <row r="76" spans="1:29" s="37" customFormat="1" ht="31.5" x14ac:dyDescent="0.25">
      <c r="A76" s="97">
        <f t="shared" si="146"/>
        <v>71</v>
      </c>
      <c r="B76" s="97" t="str">
        <f>'Đầu vào (2)'!G71</f>
        <v>XL5NT1_D1</v>
      </c>
      <c r="C76" s="97" t="str">
        <f>$B$76</f>
        <v>XL5NT1_D1</v>
      </c>
      <c r="D76" s="99" t="str">
        <f>'Đầu vào (2)'!H71</f>
        <v>Đường tỉnh 765B</v>
      </c>
      <c r="E76" s="99" t="str">
        <f>'Đầu vào (2)'!I71</f>
        <v>Ngã ba Xuân Định</v>
      </c>
      <c r="F76" s="99" t="str">
        <f>'Đầu vào (2)'!J71</f>
        <v>Ngã ba Xuân Định + 200m</v>
      </c>
      <c r="G76" s="56">
        <v>3500</v>
      </c>
      <c r="H76" s="100">
        <v>2500</v>
      </c>
      <c r="I76" s="100">
        <v>2100</v>
      </c>
      <c r="J76" s="79">
        <f>VLOOKUP(C76,'[1]1. MA DO'!$E$5:$AA$1933,23,0)</f>
        <v>1.1399999999999999</v>
      </c>
      <c r="K76" s="80">
        <f t="shared" si="143"/>
        <v>1.1399999999999999</v>
      </c>
      <c r="L76" s="80">
        <f t="shared" si="144"/>
        <v>1.1399999999999999</v>
      </c>
      <c r="M76" s="107">
        <f>'Đầu vào (2)'!K71</f>
        <v>2800</v>
      </c>
      <c r="N76" s="107">
        <f>'Đầu vào (2)'!L71</f>
        <v>1000</v>
      </c>
      <c r="O76" s="107">
        <f>'Đầu vào (2)'!M71</f>
        <v>650</v>
      </c>
      <c r="P76" s="107">
        <f>'Đầu vào (2)'!N71</f>
        <v>500</v>
      </c>
      <c r="Q76" s="102">
        <f>VLOOKUP(B76,'[2]Giá đề xuất ODT'!$G$11:$AD$2233,21,0)</f>
        <v>3500</v>
      </c>
      <c r="R76" s="102">
        <f>VLOOKUP(B76,'[2]Giá đề xuất ODT'!$G$11:$AD$2233,22,0)</f>
        <v>1300</v>
      </c>
      <c r="S76" s="102">
        <f>VLOOKUP(B76,'[2]Giá đề xuất ODT'!$G$11:$AD$2233,23,0)</f>
        <v>810</v>
      </c>
      <c r="T76" s="102">
        <f>VLOOKUP(B76,'[2]Giá đề xuất ODT'!$G$11:$AD$2233,24,0)</f>
        <v>630</v>
      </c>
      <c r="U76" s="102">
        <v>1</v>
      </c>
      <c r="V76" s="102"/>
      <c r="W76" s="102" t="str">
        <f>D76</f>
        <v>Đường tỉnh 765B</v>
      </c>
      <c r="X76" s="102" t="str">
        <f>" đoạn từ "&amp;E76</f>
        <v xml:space="preserve"> đoạn từ Ngã ba Xuân Định</v>
      </c>
      <c r="Y76" s="102" t="str">
        <f>" đến "&amp;F76</f>
        <v xml:space="preserve"> đến Ngã ba Xuân Định + 200m</v>
      </c>
      <c r="Z76" s="102"/>
      <c r="AA76" s="102"/>
      <c r="AB76" s="102"/>
      <c r="AC76" s="102">
        <v>0</v>
      </c>
    </row>
    <row r="77" spans="1:29" s="37" customFormat="1" ht="78.75" x14ac:dyDescent="0.25">
      <c r="A77" s="97">
        <f t="shared" si="146"/>
        <v>72</v>
      </c>
      <c r="B77" s="97" t="str">
        <f t="shared" ref="B77:B82" si="151">B70</f>
        <v>VT2</v>
      </c>
      <c r="C77" s="97" t="str">
        <f t="shared" ref="C77:C82" si="152">$B$76</f>
        <v>XL5NT1_D1</v>
      </c>
      <c r="D77" s="113" t="str">
        <f>V77&amp;W77&amp;X77&amp;Y77&amp;Z77&amp;"
"&amp;AA77&amp;"
"
&amp;AB77</f>
        <v>Các tuyến đường giao thông đấu nối trực tiếp ra Đường tỉnh 765B đoạn từ Ngã ba Xuân Định đến Ngã ba Xuân Định + 200m có hiện trạng là đường nhựa, bê tông xi măng:
- Có bề rộng ≥5m, cách đường giao thông ≤1.000m.
- Có bề rộng từ ≥3m đến &lt;5m, cách đường giao thông ≤500m.</v>
      </c>
      <c r="E77" s="114"/>
      <c r="F77" s="115"/>
      <c r="G77" s="110">
        <v>1300</v>
      </c>
      <c r="H77" s="100">
        <v>910</v>
      </c>
      <c r="I77" s="100">
        <v>780</v>
      </c>
      <c r="J77" s="79">
        <f>VLOOKUP(C77,'[1]1. MA DO'!$E$5:$AA$1933,23,0)</f>
        <v>1.1399999999999999</v>
      </c>
      <c r="K77" s="80">
        <f t="shared" si="143"/>
        <v>1.1399999999999999</v>
      </c>
      <c r="L77" s="80">
        <f t="shared" si="144"/>
        <v>1.1399999999999999</v>
      </c>
      <c r="M77" s="107">
        <f t="shared" ref="M77:M82" si="153">M76</f>
        <v>2800</v>
      </c>
      <c r="N77" s="107">
        <f t="shared" ref="N77:N82" si="154">N76</f>
        <v>1000</v>
      </c>
      <c r="O77" s="107">
        <f t="shared" ref="O77:O82" si="155">O76</f>
        <v>650</v>
      </c>
      <c r="P77" s="107">
        <f t="shared" ref="P77:P82" si="156">P76</f>
        <v>500</v>
      </c>
      <c r="Q77" s="102">
        <f t="shared" ref="Q77:Q82" si="157">Q76</f>
        <v>3500</v>
      </c>
      <c r="R77" s="102">
        <f t="shared" ref="R77:R82" si="158">R76</f>
        <v>1300</v>
      </c>
      <c r="S77" s="102">
        <f t="shared" ref="S77:S82" si="159">S76</f>
        <v>810</v>
      </c>
      <c r="T77" s="102">
        <f t="shared" ref="T77:U82" si="160">T76</f>
        <v>630</v>
      </c>
      <c r="U77" s="102">
        <f t="shared" si="160"/>
        <v>1</v>
      </c>
      <c r="V77" s="102" t="str">
        <f t="shared" ref="V77:V82" si="161">V70</f>
        <v xml:space="preserve">Các tuyến đường giao thông đấu nối trực tiếp ra </v>
      </c>
      <c r="W77" s="102" t="str">
        <f t="shared" ref="W77:Y82" si="162">W76</f>
        <v>Đường tỉnh 765B</v>
      </c>
      <c r="X77" s="102" t="str">
        <f t="shared" si="162"/>
        <v xml:space="preserve"> đoạn từ Ngã ba Xuân Định</v>
      </c>
      <c r="Y77" s="102" t="str">
        <f t="shared" si="162"/>
        <v xml:space="preserve"> đến Ngã ba Xuân Định + 200m</v>
      </c>
      <c r="Z77" s="102" t="s">
        <v>246</v>
      </c>
      <c r="AA77" s="102" t="str">
        <f>AA70</f>
        <v>- Có bề rộng ≥5m, cách đường giao thông ≤1.000m.</v>
      </c>
      <c r="AB77" s="102" t="str">
        <f>AB70</f>
        <v>- Có bề rộng từ ≥3m đến &lt;5m, cách đường giao thông ≤500m.</v>
      </c>
      <c r="AC77" s="102">
        <f>AC70</f>
        <v>0</v>
      </c>
    </row>
    <row r="78" spans="1:29" s="37" customFormat="1" ht="78.75" x14ac:dyDescent="0.25">
      <c r="A78" s="97">
        <f t="shared" si="146"/>
        <v>73</v>
      </c>
      <c r="B78" s="97" t="str">
        <f t="shared" si="151"/>
        <v>VT3</v>
      </c>
      <c r="C78" s="97" t="str">
        <f t="shared" si="152"/>
        <v>XL5NT1_D1</v>
      </c>
      <c r="D78" s="113" t="str">
        <f>V78&amp;W78&amp;X78&amp;Y78&amp;Z78&amp;"
"&amp;AA78&amp;"
"&amp;AB78&amp;"
"&amp;AC78</f>
        <v>Các tuyến đường giao thông đấu nối trực tiếp ra Đường tỉnh 765B đoạn từ Ngã ba Xuân Định đến Ngã ba Xuân Định + 200m có hiện trạng là đường nhựa, bê tông xi măng:
- Có bề rộng ≥5m, cách đường giao thông &gt;1.000m.
- Có bề rộng từ ≥3m đến &lt;5m, cách đường giao thông từ &gt;500m đến ≤1.000m.
- Có bề rộng &lt;3m, cách đường giao thông ≤200m.</v>
      </c>
      <c r="E78" s="114"/>
      <c r="F78" s="115"/>
      <c r="G78" s="110">
        <v>810</v>
      </c>
      <c r="H78" s="100">
        <v>570</v>
      </c>
      <c r="I78" s="100">
        <v>490</v>
      </c>
      <c r="J78" s="79">
        <f>VLOOKUP(C78,'[1]1. MA DO'!$E$5:$AA$1933,23,0)</f>
        <v>1.1399999999999999</v>
      </c>
      <c r="K78" s="80">
        <f t="shared" si="143"/>
        <v>1.1399999999999999</v>
      </c>
      <c r="L78" s="80">
        <f t="shared" si="144"/>
        <v>1.1399999999999999</v>
      </c>
      <c r="M78" s="107">
        <f t="shared" si="153"/>
        <v>2800</v>
      </c>
      <c r="N78" s="107">
        <f t="shared" si="154"/>
        <v>1000</v>
      </c>
      <c r="O78" s="107">
        <f t="shared" si="155"/>
        <v>650</v>
      </c>
      <c r="P78" s="107">
        <f t="shared" si="156"/>
        <v>500</v>
      </c>
      <c r="Q78" s="102">
        <f t="shared" si="157"/>
        <v>3500</v>
      </c>
      <c r="R78" s="102">
        <f t="shared" si="158"/>
        <v>1300</v>
      </c>
      <c r="S78" s="102">
        <f t="shared" si="159"/>
        <v>810</v>
      </c>
      <c r="T78" s="102">
        <f t="shared" si="160"/>
        <v>630</v>
      </c>
      <c r="U78" s="102">
        <f t="shared" si="160"/>
        <v>1</v>
      </c>
      <c r="V78" s="102" t="str">
        <f t="shared" si="161"/>
        <v xml:space="preserve">Các tuyến đường giao thông đấu nối trực tiếp ra </v>
      </c>
      <c r="W78" s="102" t="str">
        <f t="shared" si="162"/>
        <v>Đường tỉnh 765B</v>
      </c>
      <c r="X78" s="102" t="str">
        <f t="shared" si="162"/>
        <v xml:space="preserve"> đoạn từ Ngã ba Xuân Định</v>
      </c>
      <c r="Y78" s="102" t="str">
        <f t="shared" si="162"/>
        <v xml:space="preserve"> đến Ngã ba Xuân Định + 200m</v>
      </c>
      <c r="Z78" s="102" t="s">
        <v>246</v>
      </c>
      <c r="AA78" s="102" t="str">
        <f t="shared" ref="AA78:AC78" si="163">AA71</f>
        <v>- Có bề rộng ≥5m, cách đường giao thông &gt;1.000m.</v>
      </c>
      <c r="AB78" s="102" t="str">
        <f t="shared" si="163"/>
        <v>- Có bề rộng từ ≥3m đến &lt;5m, cách đường giao thông từ &gt;500m đến ≤1.000m.</v>
      </c>
      <c r="AC78" s="102" t="str">
        <f t="shared" si="163"/>
        <v>- Có bề rộng &lt;3m, cách đường giao thông ≤200m.</v>
      </c>
    </row>
    <row r="79" spans="1:29" s="37" customFormat="1" ht="94.5" x14ac:dyDescent="0.25">
      <c r="A79" s="97">
        <f t="shared" si="146"/>
        <v>74</v>
      </c>
      <c r="B79" s="97" t="str">
        <f t="shared" si="151"/>
        <v>VT4</v>
      </c>
      <c r="C79" s="97" t="str">
        <f t="shared" si="152"/>
        <v>XL5NT1_D1</v>
      </c>
      <c r="D79" s="113" t="str">
        <f>V79&amp;W79&amp;X79&amp;Y79&amp;Z79</f>
        <v>Các tuyến đường giao thông đấu nối trực tiếp ra Đường tỉnh 765B đoạn từ Ngã ba Xuân Định đến Ngã ba Xuân Định + 200m có hiện trạng là đường nhựa, bê tông xi măng:
- Có bề rộng từ ≥3m đến &lt;5m, cách đường giao thông &gt;1.000m.
- Có bề rộng &lt;3m, cách đường giao thông &gt;200m.</v>
      </c>
      <c r="E79" s="114"/>
      <c r="F79" s="115"/>
      <c r="G79" s="110">
        <v>630</v>
      </c>
      <c r="H79" s="100">
        <v>440</v>
      </c>
      <c r="I79" s="100">
        <v>380</v>
      </c>
      <c r="J79" s="79">
        <f>VLOOKUP(C79,'[1]1. MA DO'!$E$5:$AA$1933,23,0)</f>
        <v>1.1399999999999999</v>
      </c>
      <c r="K79" s="80">
        <f t="shared" si="143"/>
        <v>1.1399999999999999</v>
      </c>
      <c r="L79" s="80">
        <f t="shared" si="144"/>
        <v>1.1399999999999999</v>
      </c>
      <c r="M79" s="107">
        <f t="shared" si="153"/>
        <v>2800</v>
      </c>
      <c r="N79" s="107">
        <f t="shared" si="154"/>
        <v>1000</v>
      </c>
      <c r="O79" s="107">
        <f t="shared" si="155"/>
        <v>650</v>
      </c>
      <c r="P79" s="107">
        <f t="shared" si="156"/>
        <v>500</v>
      </c>
      <c r="Q79" s="102">
        <f t="shared" si="157"/>
        <v>3500</v>
      </c>
      <c r="R79" s="102">
        <f t="shared" si="158"/>
        <v>1300</v>
      </c>
      <c r="S79" s="102">
        <f t="shared" si="159"/>
        <v>810</v>
      </c>
      <c r="T79" s="102">
        <f t="shared" si="160"/>
        <v>630</v>
      </c>
      <c r="U79" s="102">
        <f t="shared" si="160"/>
        <v>1</v>
      </c>
      <c r="V79" s="102" t="str">
        <f t="shared" si="161"/>
        <v xml:space="preserve">Các tuyến đường giao thông đấu nối trực tiếp ra </v>
      </c>
      <c r="W79" s="102" t="str">
        <f t="shared" si="162"/>
        <v>Đường tỉnh 765B</v>
      </c>
      <c r="X79" s="102" t="str">
        <f t="shared" si="162"/>
        <v xml:space="preserve"> đoạn từ Ngã ba Xuân Định</v>
      </c>
      <c r="Y79" s="102" t="str">
        <f t="shared" si="162"/>
        <v xml:space="preserve"> đến Ngã ba Xuân Định + 200m</v>
      </c>
      <c r="Z79" s="102" t="s">
        <v>247</v>
      </c>
      <c r="AA79" s="102">
        <f t="shared" ref="AA79:AC79" si="164">AA72</f>
        <v>0</v>
      </c>
      <c r="AB79" s="102">
        <f t="shared" si="164"/>
        <v>0</v>
      </c>
      <c r="AC79" s="102">
        <f t="shared" si="164"/>
        <v>0</v>
      </c>
    </row>
    <row r="80" spans="1:29" s="37" customFormat="1" ht="94.5" x14ac:dyDescent="0.25">
      <c r="A80" s="97">
        <f t="shared" si="146"/>
        <v>75</v>
      </c>
      <c r="B80" s="97" t="str">
        <f t="shared" si="151"/>
        <v>VT2*0,8</v>
      </c>
      <c r="C80" s="97" t="str">
        <f t="shared" si="152"/>
        <v>XL5NT1_D1</v>
      </c>
      <c r="D80" s="113" t="str">
        <f>V80&amp;W80&amp;X80&amp;Y80&amp;Z80&amp;"
"&amp;AA80&amp;"
"
&amp;AB80</f>
        <v>Các tuyến đường giao thông không đấu nối trực tiếp và thông ra Đường tỉnh 765B đoạn từ Ngã ba Xuân Định đến Ngã ba Xuân Định + 200m có hiện trạng là đường nhựa, bê tông xi măng:
- Có bề rộng ≥5m, cách đường giao thông ≤1.000m.
- Có bề rộng từ ≥3m đến &lt;5m, cách đường giao thông ≤500m.</v>
      </c>
      <c r="E80" s="114"/>
      <c r="F80" s="115"/>
      <c r="G80" s="110">
        <v>1200</v>
      </c>
      <c r="H80" s="100">
        <v>840</v>
      </c>
      <c r="I80" s="100">
        <v>720</v>
      </c>
      <c r="J80" s="79">
        <f>VLOOKUP(C80,'[1]1. MA DO'!$E$5:$AA$1933,23,0)</f>
        <v>1.1399999999999999</v>
      </c>
      <c r="K80" s="80">
        <f t="shared" si="143"/>
        <v>1.1399999999999999</v>
      </c>
      <c r="L80" s="80">
        <f t="shared" si="144"/>
        <v>1.1399999999999999</v>
      </c>
      <c r="M80" s="107">
        <f t="shared" si="153"/>
        <v>2800</v>
      </c>
      <c r="N80" s="107">
        <f t="shared" si="154"/>
        <v>1000</v>
      </c>
      <c r="O80" s="107">
        <f t="shared" si="155"/>
        <v>650</v>
      </c>
      <c r="P80" s="107">
        <f t="shared" si="156"/>
        <v>500</v>
      </c>
      <c r="Q80" s="102">
        <f t="shared" si="157"/>
        <v>3500</v>
      </c>
      <c r="R80" s="102">
        <f t="shared" si="158"/>
        <v>1300</v>
      </c>
      <c r="S80" s="102">
        <f t="shared" si="159"/>
        <v>810</v>
      </c>
      <c r="T80" s="102">
        <f t="shared" si="160"/>
        <v>630</v>
      </c>
      <c r="U80" s="102">
        <f t="shared" si="160"/>
        <v>1</v>
      </c>
      <c r="V80" s="102" t="str">
        <f t="shared" si="161"/>
        <v xml:space="preserve">Các tuyến đường giao thông không đấu nối trực tiếp và thông ra </v>
      </c>
      <c r="W80" s="102" t="str">
        <f t="shared" si="162"/>
        <v>Đường tỉnh 765B</v>
      </c>
      <c r="X80" s="102" t="str">
        <f t="shared" si="162"/>
        <v xml:space="preserve"> đoạn từ Ngã ba Xuân Định</v>
      </c>
      <c r="Y80" s="102" t="str">
        <f t="shared" si="162"/>
        <v xml:space="preserve"> đến Ngã ba Xuân Định + 200m</v>
      </c>
      <c r="Z80" s="102" t="s">
        <v>246</v>
      </c>
      <c r="AA80" s="102" t="str">
        <f t="shared" ref="AA80:AC80" si="165">AA73</f>
        <v>- Có bề rộng ≥5m, cách đường giao thông ≤1.000m.</v>
      </c>
      <c r="AB80" s="102" t="str">
        <f t="shared" si="165"/>
        <v>- Có bề rộng từ ≥3m đến &lt;5m, cách đường giao thông ≤500m.</v>
      </c>
      <c r="AC80" s="102">
        <f t="shared" si="165"/>
        <v>0</v>
      </c>
    </row>
    <row r="81" spans="1:29" s="37" customFormat="1" ht="94.5" x14ac:dyDescent="0.25">
      <c r="A81" s="97">
        <f t="shared" si="146"/>
        <v>76</v>
      </c>
      <c r="B81" s="97" t="str">
        <f t="shared" si="151"/>
        <v>VT3*0,8</v>
      </c>
      <c r="C81" s="97" t="str">
        <f t="shared" si="152"/>
        <v>XL5NT1_D1</v>
      </c>
      <c r="D81" s="113" t="str">
        <f>V81&amp;W81&amp;X81&amp;Y81&amp;Z81&amp;"
"&amp;AA81&amp;"
"
&amp;AB81&amp;"
"&amp;AC81</f>
        <v>Các tuyến đường giao thông không đấu nối trực tiếp và thông ra Đường tỉnh 765B đoạn từ Ngã ba Xuân Định đến Ngã ba Xuân Định + 200m có hiện trạng là đường nhựa, bê tông xi măng:
- Có bề rộng ≥5m, cách đường giao thông &gt;1.000m.
- Có bề rộng từ ≥3m đến &lt;5m, cách đường giao thông từ &gt;500m đến ≤1.000m.
- Có bề rộng &lt;3m, cách đường giao thông ≤200m.</v>
      </c>
      <c r="E81" s="114"/>
      <c r="F81" s="115"/>
      <c r="G81" s="110">
        <v>730</v>
      </c>
      <c r="H81" s="100">
        <v>510</v>
      </c>
      <c r="I81" s="100">
        <v>440</v>
      </c>
      <c r="J81" s="79">
        <f>VLOOKUP(C81,'[1]1. MA DO'!$E$5:$AA$1933,23,0)</f>
        <v>1.1399999999999999</v>
      </c>
      <c r="K81" s="80">
        <f t="shared" si="143"/>
        <v>1.1399999999999999</v>
      </c>
      <c r="L81" s="80">
        <f t="shared" si="144"/>
        <v>1.1399999999999999</v>
      </c>
      <c r="M81" s="107">
        <f t="shared" si="153"/>
        <v>2800</v>
      </c>
      <c r="N81" s="107">
        <f t="shared" si="154"/>
        <v>1000</v>
      </c>
      <c r="O81" s="107">
        <f t="shared" si="155"/>
        <v>650</v>
      </c>
      <c r="P81" s="107">
        <f t="shared" si="156"/>
        <v>500</v>
      </c>
      <c r="Q81" s="102">
        <f t="shared" si="157"/>
        <v>3500</v>
      </c>
      <c r="R81" s="102">
        <f t="shared" si="158"/>
        <v>1300</v>
      </c>
      <c r="S81" s="102">
        <f t="shared" si="159"/>
        <v>810</v>
      </c>
      <c r="T81" s="102">
        <f t="shared" si="160"/>
        <v>630</v>
      </c>
      <c r="U81" s="102">
        <f t="shared" si="160"/>
        <v>1</v>
      </c>
      <c r="V81" s="102" t="str">
        <f t="shared" si="161"/>
        <v xml:space="preserve">Các tuyến đường giao thông không đấu nối trực tiếp và thông ra </v>
      </c>
      <c r="W81" s="102" t="str">
        <f t="shared" si="162"/>
        <v>Đường tỉnh 765B</v>
      </c>
      <c r="X81" s="102" t="str">
        <f t="shared" si="162"/>
        <v xml:space="preserve"> đoạn từ Ngã ba Xuân Định</v>
      </c>
      <c r="Y81" s="102" t="str">
        <f t="shared" si="162"/>
        <v xml:space="preserve"> đến Ngã ba Xuân Định + 200m</v>
      </c>
      <c r="Z81" s="102" t="s">
        <v>246</v>
      </c>
      <c r="AA81" s="102" t="str">
        <f t="shared" ref="AA81:AC81" si="166">AA74</f>
        <v>- Có bề rộng ≥5m, cách đường giao thông &gt;1.000m.</v>
      </c>
      <c r="AB81" s="102" t="str">
        <f t="shared" si="166"/>
        <v>- Có bề rộng từ ≥3m đến &lt;5m, cách đường giao thông từ &gt;500m đến ≤1.000m.</v>
      </c>
      <c r="AC81" s="102" t="str">
        <f t="shared" si="166"/>
        <v>- Có bề rộng &lt;3m, cách đường giao thông ≤200m.</v>
      </c>
    </row>
    <row r="82" spans="1:29" s="37" customFormat="1" ht="94.5" x14ac:dyDescent="0.25">
      <c r="A82" s="97">
        <f t="shared" si="146"/>
        <v>77</v>
      </c>
      <c r="B82" s="97" t="str">
        <f t="shared" si="151"/>
        <v>VT4*0,8</v>
      </c>
      <c r="C82" s="97" t="str">
        <f t="shared" si="152"/>
        <v>XL5NT1_D1</v>
      </c>
      <c r="D82" s="113" t="str">
        <f>V82&amp;W82&amp;X82&amp;Y82&amp;Z82</f>
        <v>Các tuyến đường giao thông không đấu nối trực tiếp và thông ra Đường tỉnh 765B đoạn từ Ngã ba Xuân Định đến Ngã ba Xuân Định + 200m có hiện trạng là đường nhựa, bê tông xi măng:
- Có bề rộng từ ≥3m đến &lt;5m, cách đường giao thông &gt;1.000m.
- Có bề rộng &lt;3m, cách đường giao thông &gt;200m.</v>
      </c>
      <c r="E82" s="114"/>
      <c r="F82" s="115"/>
      <c r="G82" s="110">
        <v>570</v>
      </c>
      <c r="H82" s="100">
        <v>400</v>
      </c>
      <c r="I82" s="100">
        <v>340</v>
      </c>
      <c r="J82" s="79">
        <f>VLOOKUP(C82,'[1]1. MA DO'!$E$5:$AA$1933,23,0)</f>
        <v>1.1399999999999999</v>
      </c>
      <c r="K82" s="80">
        <f t="shared" si="143"/>
        <v>1.1399999999999999</v>
      </c>
      <c r="L82" s="80">
        <f t="shared" si="144"/>
        <v>1.1399999999999999</v>
      </c>
      <c r="M82" s="107">
        <f t="shared" si="153"/>
        <v>2800</v>
      </c>
      <c r="N82" s="107">
        <f t="shared" si="154"/>
        <v>1000</v>
      </c>
      <c r="O82" s="107">
        <f t="shared" si="155"/>
        <v>650</v>
      </c>
      <c r="P82" s="107">
        <f t="shared" si="156"/>
        <v>500</v>
      </c>
      <c r="Q82" s="102">
        <f t="shared" si="157"/>
        <v>3500</v>
      </c>
      <c r="R82" s="102">
        <f t="shared" si="158"/>
        <v>1300</v>
      </c>
      <c r="S82" s="102">
        <f t="shared" si="159"/>
        <v>810</v>
      </c>
      <c r="T82" s="102">
        <f t="shared" si="160"/>
        <v>630</v>
      </c>
      <c r="U82" s="102">
        <f t="shared" si="160"/>
        <v>1</v>
      </c>
      <c r="V82" s="102" t="str">
        <f t="shared" si="161"/>
        <v xml:space="preserve">Các tuyến đường giao thông không đấu nối trực tiếp và thông ra </v>
      </c>
      <c r="W82" s="102" t="str">
        <f t="shared" si="162"/>
        <v>Đường tỉnh 765B</v>
      </c>
      <c r="X82" s="102" t="str">
        <f t="shared" si="162"/>
        <v xml:space="preserve"> đoạn từ Ngã ba Xuân Định</v>
      </c>
      <c r="Y82" s="102" t="str">
        <f t="shared" si="162"/>
        <v xml:space="preserve"> đến Ngã ba Xuân Định + 200m</v>
      </c>
      <c r="Z82" s="102" t="s">
        <v>247</v>
      </c>
      <c r="AA82" s="102">
        <f t="shared" ref="AA82:AC82" si="167">AA75</f>
        <v>0</v>
      </c>
      <c r="AB82" s="102">
        <f t="shared" si="167"/>
        <v>0</v>
      </c>
      <c r="AC82" s="102">
        <f t="shared" si="167"/>
        <v>0</v>
      </c>
    </row>
    <row r="83" spans="1:29" s="37" customFormat="1" ht="47.25" x14ac:dyDescent="0.25">
      <c r="A83" s="97">
        <f t="shared" si="146"/>
        <v>78</v>
      </c>
      <c r="B83" s="97" t="str">
        <f>'Đầu vào (2)'!G78</f>
        <v>XL5NT1_D2</v>
      </c>
      <c r="C83" s="97" t="str">
        <f>$B$83</f>
        <v>XL5NT1_D2</v>
      </c>
      <c r="D83" s="99" t="str">
        <f>'Đầu vào (2)'!H78</f>
        <v>Đường tỉnh 765B</v>
      </c>
      <c r="E83" s="99" t="str">
        <f>'Đầu vào (2)'!I78</f>
        <v>Ngã ba Xuân Định + 200m</v>
      </c>
      <c r="F83" s="99" t="str">
        <f>'Đầu vào (2)'!J78</f>
        <v>Hết nghĩa địa Bảo Thị</v>
      </c>
      <c r="G83" s="56">
        <v>3000</v>
      </c>
      <c r="H83" s="100">
        <v>2100</v>
      </c>
      <c r="I83" s="100">
        <v>1800</v>
      </c>
      <c r="J83" s="79">
        <f>VLOOKUP(C83,'[1]1. MA DO'!$E$5:$AA$1933,23,0)</f>
        <v>1.1399999999999999</v>
      </c>
      <c r="K83" s="80">
        <f t="shared" si="143"/>
        <v>1.1399999999999999</v>
      </c>
      <c r="L83" s="80">
        <f t="shared" si="144"/>
        <v>1.1399999999999999</v>
      </c>
      <c r="M83" s="107">
        <f>'Đầu vào (2)'!K78</f>
        <v>2400</v>
      </c>
      <c r="N83" s="107">
        <f>'Đầu vào (2)'!L78</f>
        <v>1000</v>
      </c>
      <c r="O83" s="107">
        <f>'Đầu vào (2)'!M78</f>
        <v>650</v>
      </c>
      <c r="P83" s="107">
        <f>'Đầu vào (2)'!N78</f>
        <v>500</v>
      </c>
      <c r="Q83" s="102">
        <f>VLOOKUP(B83,'[2]Giá đề xuất ODT'!$G$11:$AD$2233,21,0)</f>
        <v>3000</v>
      </c>
      <c r="R83" s="102">
        <f>VLOOKUP(B83,'[2]Giá đề xuất ODT'!$G$11:$AD$2233,22,0)</f>
        <v>1300</v>
      </c>
      <c r="S83" s="102">
        <f>VLOOKUP(B83,'[2]Giá đề xuất ODT'!$G$11:$AD$2233,23,0)</f>
        <v>810</v>
      </c>
      <c r="T83" s="102">
        <f>VLOOKUP(B83,'[2]Giá đề xuất ODT'!$G$11:$AD$2233,24,0)</f>
        <v>630</v>
      </c>
      <c r="U83" s="102">
        <v>1</v>
      </c>
      <c r="V83" s="102"/>
      <c r="W83" s="102" t="str">
        <f>D83</f>
        <v>Đường tỉnh 765B</v>
      </c>
      <c r="X83" s="102" t="str">
        <f>" đoạn từ "&amp;E83</f>
        <v xml:space="preserve"> đoạn từ Ngã ba Xuân Định + 200m</v>
      </c>
      <c r="Y83" s="102" t="str">
        <f>" đến "&amp;F83</f>
        <v xml:space="preserve"> đến Hết nghĩa địa Bảo Thị</v>
      </c>
      <c r="Z83" s="102"/>
      <c r="AA83" s="102"/>
      <c r="AB83" s="102"/>
      <c r="AC83" s="102">
        <v>0</v>
      </c>
    </row>
    <row r="84" spans="1:29" s="37" customFormat="1" ht="78.75" x14ac:dyDescent="0.25">
      <c r="A84" s="97">
        <f t="shared" si="146"/>
        <v>79</v>
      </c>
      <c r="B84" s="97" t="str">
        <f t="shared" ref="B84:B89" si="168">B77</f>
        <v>VT2</v>
      </c>
      <c r="C84" s="97" t="str">
        <f t="shared" ref="C84:C89" si="169">$B$83</f>
        <v>XL5NT1_D2</v>
      </c>
      <c r="D84" s="113" t="str">
        <f>V84&amp;W84&amp;X84&amp;Y84&amp;Z84&amp;"
"&amp;AA84&amp;"
"
&amp;AB84</f>
        <v>Các tuyến đường giao thông đấu nối trực tiếp ra Đường tỉnh 765B đoạn từ Ngã ba Xuân Định + 200m đến Hết nghĩa địa Bảo Thị có hiện trạng là đường nhựa, bê tông xi măng:
- Có bề rộng ≥5m, cách đường giao thông ≤1.000m.
- Có bề rộng từ ≥3m đến &lt;5m, cách đường giao thông ≤500m.</v>
      </c>
      <c r="E84" s="114"/>
      <c r="F84" s="115"/>
      <c r="G84" s="110">
        <v>1300</v>
      </c>
      <c r="H84" s="100">
        <v>910</v>
      </c>
      <c r="I84" s="100">
        <v>780</v>
      </c>
      <c r="J84" s="79">
        <f>VLOOKUP(C84,'[1]1. MA DO'!$E$5:$AA$1933,23,0)</f>
        <v>1.1399999999999999</v>
      </c>
      <c r="K84" s="80">
        <f t="shared" si="143"/>
        <v>1.1399999999999999</v>
      </c>
      <c r="L84" s="80">
        <f t="shared" si="144"/>
        <v>1.1399999999999999</v>
      </c>
      <c r="M84" s="107">
        <f t="shared" ref="M84:M89" si="170">M83</f>
        <v>2400</v>
      </c>
      <c r="N84" s="107">
        <f t="shared" ref="N84:N89" si="171">N83</f>
        <v>1000</v>
      </c>
      <c r="O84" s="107">
        <f t="shared" ref="O84:O89" si="172">O83</f>
        <v>650</v>
      </c>
      <c r="P84" s="107">
        <f t="shared" ref="P84:P89" si="173">P83</f>
        <v>500</v>
      </c>
      <c r="Q84" s="102">
        <f t="shared" ref="Q84:Q89" si="174">Q83</f>
        <v>3000</v>
      </c>
      <c r="R84" s="102">
        <f t="shared" ref="R84:R89" si="175">R83</f>
        <v>1300</v>
      </c>
      <c r="S84" s="102">
        <f t="shared" ref="S84:S89" si="176">S83</f>
        <v>810</v>
      </c>
      <c r="T84" s="102">
        <f t="shared" ref="T84:U89" si="177">T83</f>
        <v>630</v>
      </c>
      <c r="U84" s="102">
        <f t="shared" si="177"/>
        <v>1</v>
      </c>
      <c r="V84" s="102" t="str">
        <f t="shared" ref="V84:V89" si="178">V77</f>
        <v xml:space="preserve">Các tuyến đường giao thông đấu nối trực tiếp ra </v>
      </c>
      <c r="W84" s="102" t="str">
        <f t="shared" ref="W84:Y89" si="179">W83</f>
        <v>Đường tỉnh 765B</v>
      </c>
      <c r="X84" s="102" t="str">
        <f t="shared" si="179"/>
        <v xml:space="preserve"> đoạn từ Ngã ba Xuân Định + 200m</v>
      </c>
      <c r="Y84" s="102" t="str">
        <f t="shared" si="179"/>
        <v xml:space="preserve"> đến Hết nghĩa địa Bảo Thị</v>
      </c>
      <c r="Z84" s="102" t="s">
        <v>246</v>
      </c>
      <c r="AA84" s="102" t="str">
        <f>AA77</f>
        <v>- Có bề rộng ≥5m, cách đường giao thông ≤1.000m.</v>
      </c>
      <c r="AB84" s="102" t="str">
        <f>AB77</f>
        <v>- Có bề rộng từ ≥3m đến &lt;5m, cách đường giao thông ≤500m.</v>
      </c>
      <c r="AC84" s="102">
        <f>AC77</f>
        <v>0</v>
      </c>
    </row>
    <row r="85" spans="1:29" s="37" customFormat="1" ht="78.75" x14ac:dyDescent="0.25">
      <c r="A85" s="97">
        <f t="shared" si="146"/>
        <v>80</v>
      </c>
      <c r="B85" s="97" t="str">
        <f t="shared" si="168"/>
        <v>VT3</v>
      </c>
      <c r="C85" s="97" t="str">
        <f t="shared" si="169"/>
        <v>XL5NT1_D2</v>
      </c>
      <c r="D85" s="113" t="str">
        <f>V85&amp;W85&amp;X85&amp;Y85&amp;Z85&amp;"
"&amp;AA85&amp;"
"&amp;AB85&amp;"
"&amp;AC85</f>
        <v>Các tuyến đường giao thông đấu nối trực tiếp ra Đường tỉnh 765B đoạn từ Ngã ba Xuân Định + 200m đến Hết nghĩa địa Bảo Thị có hiện trạng là đường nhựa, bê tông xi măng:
- Có bề rộng ≥5m, cách đường giao thông &gt;1.000m.
- Có bề rộng từ ≥3m đến &lt;5m, cách đường giao thông từ &gt;500m đến ≤1.000m.
- Có bề rộng &lt;3m, cách đường giao thông ≤200m.</v>
      </c>
      <c r="E85" s="114"/>
      <c r="F85" s="115"/>
      <c r="G85" s="110">
        <v>810</v>
      </c>
      <c r="H85" s="100">
        <v>570</v>
      </c>
      <c r="I85" s="100">
        <v>490</v>
      </c>
      <c r="J85" s="79">
        <f>VLOOKUP(C85,'[1]1. MA DO'!$E$5:$AA$1933,23,0)</f>
        <v>1.1399999999999999</v>
      </c>
      <c r="K85" s="80">
        <f t="shared" si="143"/>
        <v>1.1399999999999999</v>
      </c>
      <c r="L85" s="80">
        <f t="shared" si="144"/>
        <v>1.1399999999999999</v>
      </c>
      <c r="M85" s="107">
        <f t="shared" si="170"/>
        <v>2400</v>
      </c>
      <c r="N85" s="107">
        <f t="shared" si="171"/>
        <v>1000</v>
      </c>
      <c r="O85" s="107">
        <f t="shared" si="172"/>
        <v>650</v>
      </c>
      <c r="P85" s="107">
        <f t="shared" si="173"/>
        <v>500</v>
      </c>
      <c r="Q85" s="102">
        <f t="shared" si="174"/>
        <v>3000</v>
      </c>
      <c r="R85" s="102">
        <f t="shared" si="175"/>
        <v>1300</v>
      </c>
      <c r="S85" s="102">
        <f t="shared" si="176"/>
        <v>810</v>
      </c>
      <c r="T85" s="102">
        <f t="shared" si="177"/>
        <v>630</v>
      </c>
      <c r="U85" s="102">
        <f t="shared" si="177"/>
        <v>1</v>
      </c>
      <c r="V85" s="102" t="str">
        <f t="shared" si="178"/>
        <v xml:space="preserve">Các tuyến đường giao thông đấu nối trực tiếp ra </v>
      </c>
      <c r="W85" s="102" t="str">
        <f t="shared" si="179"/>
        <v>Đường tỉnh 765B</v>
      </c>
      <c r="X85" s="102" t="str">
        <f t="shared" si="179"/>
        <v xml:space="preserve"> đoạn từ Ngã ba Xuân Định + 200m</v>
      </c>
      <c r="Y85" s="102" t="str">
        <f t="shared" si="179"/>
        <v xml:space="preserve"> đến Hết nghĩa địa Bảo Thị</v>
      </c>
      <c r="Z85" s="102" t="s">
        <v>246</v>
      </c>
      <c r="AA85" s="102" t="str">
        <f t="shared" ref="AA85:AC85" si="180">AA78</f>
        <v>- Có bề rộng ≥5m, cách đường giao thông &gt;1.000m.</v>
      </c>
      <c r="AB85" s="102" t="str">
        <f t="shared" si="180"/>
        <v>- Có bề rộng từ ≥3m đến &lt;5m, cách đường giao thông từ &gt;500m đến ≤1.000m.</v>
      </c>
      <c r="AC85" s="102" t="str">
        <f t="shared" si="180"/>
        <v>- Có bề rộng &lt;3m, cách đường giao thông ≤200m.</v>
      </c>
    </row>
    <row r="86" spans="1:29" s="37" customFormat="1" ht="94.5" x14ac:dyDescent="0.25">
      <c r="A86" s="97">
        <f t="shared" si="146"/>
        <v>81</v>
      </c>
      <c r="B86" s="97" t="str">
        <f t="shared" si="168"/>
        <v>VT4</v>
      </c>
      <c r="C86" s="97" t="str">
        <f t="shared" si="169"/>
        <v>XL5NT1_D2</v>
      </c>
      <c r="D86" s="113" t="str">
        <f>V86&amp;W86&amp;X86&amp;Y86&amp;Z86</f>
        <v>Các tuyến đường giao thông đấu nối trực tiếp ra Đường tỉnh 765B đoạn từ Ngã ba Xuân Định + 200m đến Hết nghĩa địa Bảo Thị có hiện trạng là đường nhựa, bê tông xi măng:
- Có bề rộng từ ≥3m đến &lt;5m, cách đường giao thông &gt;1.000m.
- Có bề rộng &lt;3m, cách đường giao thông &gt;200m.</v>
      </c>
      <c r="E86" s="114"/>
      <c r="F86" s="115"/>
      <c r="G86" s="110">
        <v>630</v>
      </c>
      <c r="H86" s="100">
        <v>440</v>
      </c>
      <c r="I86" s="100">
        <v>380</v>
      </c>
      <c r="J86" s="79">
        <f>VLOOKUP(C86,'[1]1. MA DO'!$E$5:$AA$1933,23,0)</f>
        <v>1.1399999999999999</v>
      </c>
      <c r="K86" s="80">
        <f t="shared" si="143"/>
        <v>1.1399999999999999</v>
      </c>
      <c r="L86" s="80">
        <f t="shared" si="144"/>
        <v>1.1399999999999999</v>
      </c>
      <c r="M86" s="107">
        <f t="shared" si="170"/>
        <v>2400</v>
      </c>
      <c r="N86" s="107">
        <f t="shared" si="171"/>
        <v>1000</v>
      </c>
      <c r="O86" s="107">
        <f t="shared" si="172"/>
        <v>650</v>
      </c>
      <c r="P86" s="107">
        <f t="shared" si="173"/>
        <v>500</v>
      </c>
      <c r="Q86" s="102">
        <f t="shared" si="174"/>
        <v>3000</v>
      </c>
      <c r="R86" s="102">
        <f t="shared" si="175"/>
        <v>1300</v>
      </c>
      <c r="S86" s="102">
        <f t="shared" si="176"/>
        <v>810</v>
      </c>
      <c r="T86" s="102">
        <f t="shared" si="177"/>
        <v>630</v>
      </c>
      <c r="U86" s="102">
        <f t="shared" si="177"/>
        <v>1</v>
      </c>
      <c r="V86" s="102" t="str">
        <f t="shared" si="178"/>
        <v xml:space="preserve">Các tuyến đường giao thông đấu nối trực tiếp ra </v>
      </c>
      <c r="W86" s="102" t="str">
        <f t="shared" si="179"/>
        <v>Đường tỉnh 765B</v>
      </c>
      <c r="X86" s="102" t="str">
        <f t="shared" si="179"/>
        <v xml:space="preserve"> đoạn từ Ngã ba Xuân Định + 200m</v>
      </c>
      <c r="Y86" s="102" t="str">
        <f t="shared" si="179"/>
        <v xml:space="preserve"> đến Hết nghĩa địa Bảo Thị</v>
      </c>
      <c r="Z86" s="102" t="s">
        <v>247</v>
      </c>
      <c r="AA86" s="102">
        <f t="shared" ref="AA86:AC86" si="181">AA79</f>
        <v>0</v>
      </c>
      <c r="AB86" s="102">
        <f t="shared" si="181"/>
        <v>0</v>
      </c>
      <c r="AC86" s="102">
        <f t="shared" si="181"/>
        <v>0</v>
      </c>
    </row>
    <row r="87" spans="1:29" s="37" customFormat="1" ht="94.5" x14ac:dyDescent="0.25">
      <c r="A87" s="97">
        <f t="shared" si="146"/>
        <v>82</v>
      </c>
      <c r="B87" s="97" t="str">
        <f t="shared" si="168"/>
        <v>VT2*0,8</v>
      </c>
      <c r="C87" s="97" t="str">
        <f t="shared" si="169"/>
        <v>XL5NT1_D2</v>
      </c>
      <c r="D87" s="113" t="str">
        <f>V87&amp;W87&amp;X87&amp;Y87&amp;Z87&amp;"
"&amp;AA87&amp;"
"
&amp;AB87</f>
        <v>Các tuyến đường giao thông không đấu nối trực tiếp và thông ra Đường tỉnh 765B đoạn từ Ngã ba Xuân Định + 200m đến Hết nghĩa địa Bảo Thị có hiện trạng là đường nhựa, bê tông xi măng:
- Có bề rộng ≥5m, cách đường giao thông ≤1.000m.
- Có bề rộng từ ≥3m đến &lt;5m, cách đường giao thông ≤500m.</v>
      </c>
      <c r="E87" s="114"/>
      <c r="F87" s="115"/>
      <c r="G87" s="110">
        <v>1200</v>
      </c>
      <c r="H87" s="100">
        <v>840</v>
      </c>
      <c r="I87" s="100">
        <v>720</v>
      </c>
      <c r="J87" s="79">
        <f>VLOOKUP(C87,'[1]1. MA DO'!$E$5:$AA$1933,23,0)</f>
        <v>1.1399999999999999</v>
      </c>
      <c r="K87" s="80">
        <f t="shared" si="143"/>
        <v>1.1399999999999999</v>
      </c>
      <c r="L87" s="80">
        <f t="shared" si="144"/>
        <v>1.1399999999999999</v>
      </c>
      <c r="M87" s="107">
        <f t="shared" si="170"/>
        <v>2400</v>
      </c>
      <c r="N87" s="107">
        <f t="shared" si="171"/>
        <v>1000</v>
      </c>
      <c r="O87" s="107">
        <f t="shared" si="172"/>
        <v>650</v>
      </c>
      <c r="P87" s="107">
        <f t="shared" si="173"/>
        <v>500</v>
      </c>
      <c r="Q87" s="102">
        <f t="shared" si="174"/>
        <v>3000</v>
      </c>
      <c r="R87" s="102">
        <f t="shared" si="175"/>
        <v>1300</v>
      </c>
      <c r="S87" s="102">
        <f t="shared" si="176"/>
        <v>810</v>
      </c>
      <c r="T87" s="102">
        <f t="shared" si="177"/>
        <v>630</v>
      </c>
      <c r="U87" s="102">
        <f t="shared" si="177"/>
        <v>1</v>
      </c>
      <c r="V87" s="102" t="str">
        <f t="shared" si="178"/>
        <v xml:space="preserve">Các tuyến đường giao thông không đấu nối trực tiếp và thông ra </v>
      </c>
      <c r="W87" s="102" t="str">
        <f t="shared" si="179"/>
        <v>Đường tỉnh 765B</v>
      </c>
      <c r="X87" s="102" t="str">
        <f t="shared" si="179"/>
        <v xml:space="preserve"> đoạn từ Ngã ba Xuân Định + 200m</v>
      </c>
      <c r="Y87" s="102" t="str">
        <f t="shared" si="179"/>
        <v xml:space="preserve"> đến Hết nghĩa địa Bảo Thị</v>
      </c>
      <c r="Z87" s="102" t="s">
        <v>246</v>
      </c>
      <c r="AA87" s="102" t="str">
        <f t="shared" ref="AA87:AC87" si="182">AA80</f>
        <v>- Có bề rộng ≥5m, cách đường giao thông ≤1.000m.</v>
      </c>
      <c r="AB87" s="102" t="str">
        <f t="shared" si="182"/>
        <v>- Có bề rộng từ ≥3m đến &lt;5m, cách đường giao thông ≤500m.</v>
      </c>
      <c r="AC87" s="102">
        <f t="shared" si="182"/>
        <v>0</v>
      </c>
    </row>
    <row r="88" spans="1:29" s="37" customFormat="1" ht="94.5" x14ac:dyDescent="0.25">
      <c r="A88" s="97">
        <f t="shared" si="146"/>
        <v>83</v>
      </c>
      <c r="B88" s="97" t="str">
        <f t="shared" si="168"/>
        <v>VT3*0,8</v>
      </c>
      <c r="C88" s="97" t="str">
        <f t="shared" si="169"/>
        <v>XL5NT1_D2</v>
      </c>
      <c r="D88" s="113" t="str">
        <f>V88&amp;W88&amp;X88&amp;Y88&amp;Z88&amp;"
"&amp;AA88&amp;"
"
&amp;AB88&amp;"
"&amp;AC88</f>
        <v>Các tuyến đường giao thông không đấu nối trực tiếp và thông ra Đường tỉnh 765B đoạn từ Ngã ba Xuân Định + 200m đến Hết nghĩa địa Bảo Thị có hiện trạng là đường nhựa, bê tông xi măng:
- Có bề rộng ≥5m, cách đường giao thông &gt;1.000m.
- Có bề rộng từ ≥3m đến &lt;5m, cách đường giao thông từ &gt;500m đến ≤1.000m.
- Có bề rộng &lt;3m, cách đường giao thông ≤200m.</v>
      </c>
      <c r="E88" s="114"/>
      <c r="F88" s="115"/>
      <c r="G88" s="110">
        <v>730</v>
      </c>
      <c r="H88" s="100">
        <v>510</v>
      </c>
      <c r="I88" s="100">
        <v>440</v>
      </c>
      <c r="J88" s="79">
        <f>VLOOKUP(C88,'[1]1. MA DO'!$E$5:$AA$1933,23,0)</f>
        <v>1.1399999999999999</v>
      </c>
      <c r="K88" s="80">
        <f t="shared" si="143"/>
        <v>1.1399999999999999</v>
      </c>
      <c r="L88" s="80">
        <f t="shared" si="144"/>
        <v>1.1399999999999999</v>
      </c>
      <c r="M88" s="107">
        <f t="shared" si="170"/>
        <v>2400</v>
      </c>
      <c r="N88" s="107">
        <f t="shared" si="171"/>
        <v>1000</v>
      </c>
      <c r="O88" s="107">
        <f t="shared" si="172"/>
        <v>650</v>
      </c>
      <c r="P88" s="107">
        <f t="shared" si="173"/>
        <v>500</v>
      </c>
      <c r="Q88" s="102">
        <f t="shared" si="174"/>
        <v>3000</v>
      </c>
      <c r="R88" s="102">
        <f t="shared" si="175"/>
        <v>1300</v>
      </c>
      <c r="S88" s="102">
        <f t="shared" si="176"/>
        <v>810</v>
      </c>
      <c r="T88" s="102">
        <f t="shared" si="177"/>
        <v>630</v>
      </c>
      <c r="U88" s="102">
        <f t="shared" si="177"/>
        <v>1</v>
      </c>
      <c r="V88" s="102" t="str">
        <f t="shared" si="178"/>
        <v xml:space="preserve">Các tuyến đường giao thông không đấu nối trực tiếp và thông ra </v>
      </c>
      <c r="W88" s="102" t="str">
        <f t="shared" si="179"/>
        <v>Đường tỉnh 765B</v>
      </c>
      <c r="X88" s="102" t="str">
        <f t="shared" si="179"/>
        <v xml:space="preserve"> đoạn từ Ngã ba Xuân Định + 200m</v>
      </c>
      <c r="Y88" s="102" t="str">
        <f t="shared" si="179"/>
        <v xml:space="preserve"> đến Hết nghĩa địa Bảo Thị</v>
      </c>
      <c r="Z88" s="102" t="s">
        <v>246</v>
      </c>
      <c r="AA88" s="102" t="str">
        <f t="shared" ref="AA88:AC88" si="183">AA81</f>
        <v>- Có bề rộng ≥5m, cách đường giao thông &gt;1.000m.</v>
      </c>
      <c r="AB88" s="102" t="str">
        <f t="shared" si="183"/>
        <v>- Có bề rộng từ ≥3m đến &lt;5m, cách đường giao thông từ &gt;500m đến ≤1.000m.</v>
      </c>
      <c r="AC88" s="102" t="str">
        <f t="shared" si="183"/>
        <v>- Có bề rộng &lt;3m, cách đường giao thông ≤200m.</v>
      </c>
    </row>
    <row r="89" spans="1:29" s="37" customFormat="1" ht="94.5" x14ac:dyDescent="0.25">
      <c r="A89" s="97">
        <f t="shared" si="146"/>
        <v>84</v>
      </c>
      <c r="B89" s="97" t="str">
        <f t="shared" si="168"/>
        <v>VT4*0,8</v>
      </c>
      <c r="C89" s="97" t="str">
        <f t="shared" si="169"/>
        <v>XL5NT1_D2</v>
      </c>
      <c r="D89" s="113" t="str">
        <f>V89&amp;W89&amp;X89&amp;Y89&amp;Z89</f>
        <v>Các tuyến đường giao thông không đấu nối trực tiếp và thông ra Đường tỉnh 765B đoạn từ Ngã ba Xuân Định + 200m đến Hết nghĩa địa Bảo Thị có hiện trạng là đường nhựa, bê tông xi măng:
- Có bề rộng từ ≥3m đến &lt;5m, cách đường giao thông &gt;1.000m.
- Có bề rộng &lt;3m, cách đường giao thông &gt;200m.</v>
      </c>
      <c r="E89" s="114"/>
      <c r="F89" s="115"/>
      <c r="G89" s="110">
        <v>570</v>
      </c>
      <c r="H89" s="100">
        <v>400</v>
      </c>
      <c r="I89" s="100">
        <v>340</v>
      </c>
      <c r="J89" s="79">
        <f>VLOOKUP(C89,'[1]1. MA DO'!$E$5:$AA$1933,23,0)</f>
        <v>1.1399999999999999</v>
      </c>
      <c r="K89" s="80">
        <f t="shared" si="143"/>
        <v>1.1399999999999999</v>
      </c>
      <c r="L89" s="80">
        <f t="shared" si="144"/>
        <v>1.1399999999999999</v>
      </c>
      <c r="M89" s="107">
        <f t="shared" si="170"/>
        <v>2400</v>
      </c>
      <c r="N89" s="107">
        <f t="shared" si="171"/>
        <v>1000</v>
      </c>
      <c r="O89" s="107">
        <f t="shared" si="172"/>
        <v>650</v>
      </c>
      <c r="P89" s="107">
        <f t="shared" si="173"/>
        <v>500</v>
      </c>
      <c r="Q89" s="102">
        <f t="shared" si="174"/>
        <v>3000</v>
      </c>
      <c r="R89" s="102">
        <f t="shared" si="175"/>
        <v>1300</v>
      </c>
      <c r="S89" s="102">
        <f t="shared" si="176"/>
        <v>810</v>
      </c>
      <c r="T89" s="102">
        <f t="shared" si="177"/>
        <v>630</v>
      </c>
      <c r="U89" s="102">
        <f t="shared" si="177"/>
        <v>1</v>
      </c>
      <c r="V89" s="102" t="str">
        <f t="shared" si="178"/>
        <v xml:space="preserve">Các tuyến đường giao thông không đấu nối trực tiếp và thông ra </v>
      </c>
      <c r="W89" s="102" t="str">
        <f t="shared" si="179"/>
        <v>Đường tỉnh 765B</v>
      </c>
      <c r="X89" s="102" t="str">
        <f t="shared" si="179"/>
        <v xml:space="preserve"> đoạn từ Ngã ba Xuân Định + 200m</v>
      </c>
      <c r="Y89" s="102" t="str">
        <f t="shared" si="179"/>
        <v xml:space="preserve"> đến Hết nghĩa địa Bảo Thị</v>
      </c>
      <c r="Z89" s="102" t="s">
        <v>247</v>
      </c>
      <c r="AA89" s="102">
        <f t="shared" ref="AA89:AC89" si="184">AA82</f>
        <v>0</v>
      </c>
      <c r="AB89" s="102">
        <f t="shared" si="184"/>
        <v>0</v>
      </c>
      <c r="AC89" s="102">
        <f t="shared" si="184"/>
        <v>0</v>
      </c>
    </row>
    <row r="90" spans="1:29" s="37" customFormat="1" ht="31.5" x14ac:dyDescent="0.25">
      <c r="A90" s="97">
        <f t="shared" si="146"/>
        <v>85</v>
      </c>
      <c r="B90" s="97" t="str">
        <f>'Đầu vào (2)'!G85</f>
        <v>XL5NT1_D3</v>
      </c>
      <c r="C90" s="97" t="str">
        <f>$B$90</f>
        <v>XL5NT1_D3</v>
      </c>
      <c r="D90" s="99" t="str">
        <f>'Đầu vào (2)'!H85</f>
        <v>Đường tỉnh 765B</v>
      </c>
      <c r="E90" s="99" t="str">
        <f>'Đầu vào (2)'!I85</f>
        <v>Hết nghĩa địa Bảo Thị</v>
      </c>
      <c r="F90" s="99" t="str">
        <f>'Đầu vào (2)'!J85</f>
        <v>Cầu Suối Hai</v>
      </c>
      <c r="G90" s="56">
        <v>2800</v>
      </c>
      <c r="H90" s="100">
        <v>2000</v>
      </c>
      <c r="I90" s="100">
        <v>1700</v>
      </c>
      <c r="J90" s="79">
        <f>VLOOKUP(C90,'[1]1. MA DO'!$E$5:$AA$1933,23,0)</f>
        <v>1.1399999999999999</v>
      </c>
      <c r="K90" s="80">
        <f t="shared" si="143"/>
        <v>1.1399999999999999</v>
      </c>
      <c r="L90" s="80">
        <f t="shared" si="144"/>
        <v>1.1399999999999999</v>
      </c>
      <c r="M90" s="107">
        <f>'Đầu vào (2)'!K85</f>
        <v>2200</v>
      </c>
      <c r="N90" s="107">
        <f>'Đầu vào (2)'!L85</f>
        <v>900</v>
      </c>
      <c r="O90" s="107">
        <f>'Đầu vào (2)'!M85</f>
        <v>650</v>
      </c>
      <c r="P90" s="107">
        <f>'Đầu vào (2)'!N85</f>
        <v>500</v>
      </c>
      <c r="Q90" s="102">
        <f>VLOOKUP(B90,'[2]Giá đề xuất ODT'!$G$11:$AD$2233,21,0)</f>
        <v>2800</v>
      </c>
      <c r="R90" s="102">
        <f>VLOOKUP(B90,'[2]Giá đề xuất ODT'!$G$11:$AD$2233,22,0)</f>
        <v>1100</v>
      </c>
      <c r="S90" s="102">
        <f>VLOOKUP(B90,'[2]Giá đề xuất ODT'!$G$11:$AD$2233,23,0)</f>
        <v>810</v>
      </c>
      <c r="T90" s="102">
        <f>VLOOKUP(B90,'[2]Giá đề xuất ODT'!$G$11:$AD$2233,24,0)</f>
        <v>630</v>
      </c>
      <c r="U90" s="102">
        <v>1</v>
      </c>
      <c r="V90" s="102"/>
      <c r="W90" s="102" t="str">
        <f>D90</f>
        <v>Đường tỉnh 765B</v>
      </c>
      <c r="X90" s="102" t="str">
        <f>" đoạn từ "&amp;E90</f>
        <v xml:space="preserve"> đoạn từ Hết nghĩa địa Bảo Thị</v>
      </c>
      <c r="Y90" s="102" t="str">
        <f>" đến "&amp;F90</f>
        <v xml:space="preserve"> đến Cầu Suối Hai</v>
      </c>
      <c r="Z90" s="102"/>
      <c r="AA90" s="102"/>
      <c r="AB90" s="102"/>
      <c r="AC90" s="102">
        <v>0</v>
      </c>
    </row>
    <row r="91" spans="1:29" s="37" customFormat="1" ht="78.75" x14ac:dyDescent="0.25">
      <c r="A91" s="97">
        <f t="shared" si="146"/>
        <v>86</v>
      </c>
      <c r="B91" s="97" t="str">
        <f t="shared" ref="B91:B96" si="185">B84</f>
        <v>VT2</v>
      </c>
      <c r="C91" s="97" t="str">
        <f t="shared" ref="C91:C96" si="186">$B$90</f>
        <v>XL5NT1_D3</v>
      </c>
      <c r="D91" s="113" t="str">
        <f>V91&amp;W91&amp;X91&amp;Y91&amp;Z91&amp;"
"&amp;AA91&amp;"
"
&amp;AB91</f>
        <v>Các tuyến đường giao thông đấu nối trực tiếp ra Đường tỉnh 765B đoạn từ Hết nghĩa địa Bảo Thị đến Cầu Suối Hai có hiện trạng là đường nhựa, bê tông xi măng:
- Có bề rộng ≥5m, cách đường giao thông ≤1.000m.
- Có bề rộng từ ≥3m đến &lt;5m, cách đường giao thông ≤500m.</v>
      </c>
      <c r="E91" s="114"/>
      <c r="F91" s="115"/>
      <c r="G91" s="110">
        <v>1100</v>
      </c>
      <c r="H91" s="100">
        <v>770</v>
      </c>
      <c r="I91" s="100">
        <v>660</v>
      </c>
      <c r="J91" s="79">
        <f>VLOOKUP(C91,'[1]1. MA DO'!$E$5:$AA$1933,23,0)</f>
        <v>1.1399999999999999</v>
      </c>
      <c r="K91" s="80">
        <f t="shared" si="143"/>
        <v>1.1399999999999999</v>
      </c>
      <c r="L91" s="80">
        <f t="shared" si="144"/>
        <v>1.1399999999999999</v>
      </c>
      <c r="M91" s="107">
        <f t="shared" ref="M91:M96" si="187">M90</f>
        <v>2200</v>
      </c>
      <c r="N91" s="107">
        <f t="shared" ref="N91:N96" si="188">N90</f>
        <v>900</v>
      </c>
      <c r="O91" s="107">
        <f t="shared" ref="O91:O96" si="189">O90</f>
        <v>650</v>
      </c>
      <c r="P91" s="107">
        <f t="shared" ref="P91:P96" si="190">P90</f>
        <v>500</v>
      </c>
      <c r="Q91" s="102">
        <f t="shared" ref="Q91:Q96" si="191">Q90</f>
        <v>2800</v>
      </c>
      <c r="R91" s="102">
        <f t="shared" ref="R91:R96" si="192">R90</f>
        <v>1100</v>
      </c>
      <c r="S91" s="102">
        <f t="shared" ref="S91:S96" si="193">S90</f>
        <v>810</v>
      </c>
      <c r="T91" s="102">
        <f t="shared" ref="T91:U96" si="194">T90</f>
        <v>630</v>
      </c>
      <c r="U91" s="102">
        <f t="shared" si="194"/>
        <v>1</v>
      </c>
      <c r="V91" s="102" t="str">
        <f t="shared" ref="V91:V96" si="195">V84</f>
        <v xml:space="preserve">Các tuyến đường giao thông đấu nối trực tiếp ra </v>
      </c>
      <c r="W91" s="102" t="str">
        <f t="shared" ref="W91:Y96" si="196">W90</f>
        <v>Đường tỉnh 765B</v>
      </c>
      <c r="X91" s="102" t="str">
        <f t="shared" si="196"/>
        <v xml:space="preserve"> đoạn từ Hết nghĩa địa Bảo Thị</v>
      </c>
      <c r="Y91" s="102" t="str">
        <f t="shared" si="196"/>
        <v xml:space="preserve"> đến Cầu Suối Hai</v>
      </c>
      <c r="Z91" s="102" t="s">
        <v>246</v>
      </c>
      <c r="AA91" s="102" t="str">
        <f>AA84</f>
        <v>- Có bề rộng ≥5m, cách đường giao thông ≤1.000m.</v>
      </c>
      <c r="AB91" s="102" t="str">
        <f>AB84</f>
        <v>- Có bề rộng từ ≥3m đến &lt;5m, cách đường giao thông ≤500m.</v>
      </c>
      <c r="AC91" s="102">
        <f>AC84</f>
        <v>0</v>
      </c>
    </row>
    <row r="92" spans="1:29" s="37" customFormat="1" ht="78.75" x14ac:dyDescent="0.25">
      <c r="A92" s="97">
        <f t="shared" si="146"/>
        <v>87</v>
      </c>
      <c r="B92" s="97" t="str">
        <f t="shared" si="185"/>
        <v>VT3</v>
      </c>
      <c r="C92" s="97" t="str">
        <f t="shared" si="186"/>
        <v>XL5NT1_D3</v>
      </c>
      <c r="D92" s="113" t="str">
        <f>V92&amp;W92&amp;X92&amp;Y92&amp;Z92&amp;"
"&amp;AA92&amp;"
"&amp;AB92&amp;"
"&amp;AC92</f>
        <v>Các tuyến đường giao thông đấu nối trực tiếp ra Đường tỉnh 765B đoạn từ Hết nghĩa địa Bảo Thị đến Cầu Suối Hai có hiện trạng là đường nhựa, bê tông xi măng:
- Có bề rộng ≥5m, cách đường giao thông &gt;1.000m.
- Có bề rộng từ ≥3m đến &lt;5m, cách đường giao thông từ &gt;500m đến ≤1.000m.
- Có bề rộng &lt;3m, cách đường giao thông ≤200m.</v>
      </c>
      <c r="E92" s="114"/>
      <c r="F92" s="115"/>
      <c r="G92" s="110">
        <v>810</v>
      </c>
      <c r="H92" s="100">
        <v>570</v>
      </c>
      <c r="I92" s="100">
        <v>490</v>
      </c>
      <c r="J92" s="79">
        <f>VLOOKUP(C92,'[1]1. MA DO'!$E$5:$AA$1933,23,0)</f>
        <v>1.1399999999999999</v>
      </c>
      <c r="K92" s="80">
        <f t="shared" si="143"/>
        <v>1.1399999999999999</v>
      </c>
      <c r="L92" s="80">
        <f t="shared" si="144"/>
        <v>1.1399999999999999</v>
      </c>
      <c r="M92" s="107">
        <f t="shared" si="187"/>
        <v>2200</v>
      </c>
      <c r="N92" s="107">
        <f t="shared" si="188"/>
        <v>900</v>
      </c>
      <c r="O92" s="107">
        <f t="shared" si="189"/>
        <v>650</v>
      </c>
      <c r="P92" s="107">
        <f t="shared" si="190"/>
        <v>500</v>
      </c>
      <c r="Q92" s="102">
        <f t="shared" si="191"/>
        <v>2800</v>
      </c>
      <c r="R92" s="102">
        <f t="shared" si="192"/>
        <v>1100</v>
      </c>
      <c r="S92" s="102">
        <f t="shared" si="193"/>
        <v>810</v>
      </c>
      <c r="T92" s="102">
        <f t="shared" si="194"/>
        <v>630</v>
      </c>
      <c r="U92" s="102">
        <f t="shared" si="194"/>
        <v>1</v>
      </c>
      <c r="V92" s="102" t="str">
        <f t="shared" si="195"/>
        <v xml:space="preserve">Các tuyến đường giao thông đấu nối trực tiếp ra </v>
      </c>
      <c r="W92" s="102" t="str">
        <f t="shared" si="196"/>
        <v>Đường tỉnh 765B</v>
      </c>
      <c r="X92" s="102" t="str">
        <f t="shared" si="196"/>
        <v xml:space="preserve"> đoạn từ Hết nghĩa địa Bảo Thị</v>
      </c>
      <c r="Y92" s="102" t="str">
        <f t="shared" si="196"/>
        <v xml:space="preserve"> đến Cầu Suối Hai</v>
      </c>
      <c r="Z92" s="102" t="s">
        <v>246</v>
      </c>
      <c r="AA92" s="102" t="str">
        <f t="shared" ref="AA92:AC92" si="197">AA85</f>
        <v>- Có bề rộng ≥5m, cách đường giao thông &gt;1.000m.</v>
      </c>
      <c r="AB92" s="102" t="str">
        <f t="shared" si="197"/>
        <v>- Có bề rộng từ ≥3m đến &lt;5m, cách đường giao thông từ &gt;500m đến ≤1.000m.</v>
      </c>
      <c r="AC92" s="102" t="str">
        <f t="shared" si="197"/>
        <v>- Có bề rộng &lt;3m, cách đường giao thông ≤200m.</v>
      </c>
    </row>
    <row r="93" spans="1:29" s="37" customFormat="1" ht="94.5" x14ac:dyDescent="0.25">
      <c r="A93" s="97">
        <f t="shared" si="146"/>
        <v>88</v>
      </c>
      <c r="B93" s="97" t="str">
        <f t="shared" si="185"/>
        <v>VT4</v>
      </c>
      <c r="C93" s="97" t="str">
        <f t="shared" si="186"/>
        <v>XL5NT1_D3</v>
      </c>
      <c r="D93" s="113" t="str">
        <f>V93&amp;W93&amp;X93&amp;Y93&amp;Z93</f>
        <v>Các tuyến đường giao thông đấu nối trực tiếp ra Đường tỉnh 765B đoạn từ Hết nghĩa địa Bảo Thị đến Cầu Suối Hai có hiện trạng là đường nhựa, bê tông xi măng:
- Có bề rộng từ ≥3m đến &lt;5m, cách đường giao thông &gt;1.000m.
- Có bề rộng &lt;3m, cách đường giao thông &gt;200m.</v>
      </c>
      <c r="E93" s="114"/>
      <c r="F93" s="115"/>
      <c r="G93" s="110">
        <v>630</v>
      </c>
      <c r="H93" s="100">
        <v>440</v>
      </c>
      <c r="I93" s="100">
        <v>380</v>
      </c>
      <c r="J93" s="79">
        <f>VLOOKUP(C93,'[1]1. MA DO'!$E$5:$AA$1933,23,0)</f>
        <v>1.1399999999999999</v>
      </c>
      <c r="K93" s="80">
        <f t="shared" si="143"/>
        <v>1.1399999999999999</v>
      </c>
      <c r="L93" s="80">
        <f t="shared" si="144"/>
        <v>1.1399999999999999</v>
      </c>
      <c r="M93" s="107">
        <f t="shared" si="187"/>
        <v>2200</v>
      </c>
      <c r="N93" s="107">
        <f t="shared" si="188"/>
        <v>900</v>
      </c>
      <c r="O93" s="107">
        <f t="shared" si="189"/>
        <v>650</v>
      </c>
      <c r="P93" s="107">
        <f t="shared" si="190"/>
        <v>500</v>
      </c>
      <c r="Q93" s="102">
        <f t="shared" si="191"/>
        <v>2800</v>
      </c>
      <c r="R93" s="102">
        <f t="shared" si="192"/>
        <v>1100</v>
      </c>
      <c r="S93" s="102">
        <f t="shared" si="193"/>
        <v>810</v>
      </c>
      <c r="T93" s="102">
        <f t="shared" si="194"/>
        <v>630</v>
      </c>
      <c r="U93" s="102">
        <f t="shared" si="194"/>
        <v>1</v>
      </c>
      <c r="V93" s="102" t="str">
        <f t="shared" si="195"/>
        <v xml:space="preserve">Các tuyến đường giao thông đấu nối trực tiếp ra </v>
      </c>
      <c r="W93" s="102" t="str">
        <f t="shared" si="196"/>
        <v>Đường tỉnh 765B</v>
      </c>
      <c r="X93" s="102" t="str">
        <f t="shared" si="196"/>
        <v xml:space="preserve"> đoạn từ Hết nghĩa địa Bảo Thị</v>
      </c>
      <c r="Y93" s="102" t="str">
        <f t="shared" si="196"/>
        <v xml:space="preserve"> đến Cầu Suối Hai</v>
      </c>
      <c r="Z93" s="102" t="s">
        <v>247</v>
      </c>
      <c r="AA93" s="102">
        <f t="shared" ref="AA93:AC93" si="198">AA86</f>
        <v>0</v>
      </c>
      <c r="AB93" s="102">
        <f t="shared" si="198"/>
        <v>0</v>
      </c>
      <c r="AC93" s="102">
        <f t="shared" si="198"/>
        <v>0</v>
      </c>
    </row>
    <row r="94" spans="1:29" s="37" customFormat="1" ht="94.5" x14ac:dyDescent="0.25">
      <c r="A94" s="97">
        <f t="shared" si="146"/>
        <v>89</v>
      </c>
      <c r="B94" s="97" t="str">
        <f t="shared" si="185"/>
        <v>VT2*0,8</v>
      </c>
      <c r="C94" s="97" t="str">
        <f t="shared" si="186"/>
        <v>XL5NT1_D3</v>
      </c>
      <c r="D94" s="113" t="str">
        <f>V94&amp;W94&amp;X94&amp;Y94&amp;Z94&amp;"
"&amp;AA94&amp;"
"
&amp;AB94</f>
        <v>Các tuyến đường giao thông không đấu nối trực tiếp và thông ra Đường tỉnh 765B đoạn từ Hết nghĩa địa Bảo Thị đến Cầu Suối Hai có hiện trạng là đường nhựa, bê tông xi măng:
- Có bề rộng ≥5m, cách đường giao thông ≤1.000m.
- Có bề rộng từ ≥3m đến &lt;5m, cách đường giao thông ≤500m.</v>
      </c>
      <c r="E94" s="114"/>
      <c r="F94" s="115"/>
      <c r="G94" s="110">
        <v>990</v>
      </c>
      <c r="H94" s="100">
        <v>690</v>
      </c>
      <c r="I94" s="100">
        <v>590</v>
      </c>
      <c r="J94" s="79">
        <f>VLOOKUP(C94,'[1]1. MA DO'!$E$5:$AA$1933,23,0)</f>
        <v>1.1399999999999999</v>
      </c>
      <c r="K94" s="80">
        <f t="shared" si="143"/>
        <v>1.1399999999999999</v>
      </c>
      <c r="L94" s="80">
        <f t="shared" si="144"/>
        <v>1.1399999999999999</v>
      </c>
      <c r="M94" s="107">
        <f t="shared" si="187"/>
        <v>2200</v>
      </c>
      <c r="N94" s="107">
        <f t="shared" si="188"/>
        <v>900</v>
      </c>
      <c r="O94" s="107">
        <f t="shared" si="189"/>
        <v>650</v>
      </c>
      <c r="P94" s="107">
        <f t="shared" si="190"/>
        <v>500</v>
      </c>
      <c r="Q94" s="102">
        <f t="shared" si="191"/>
        <v>2800</v>
      </c>
      <c r="R94" s="102">
        <f t="shared" si="192"/>
        <v>1100</v>
      </c>
      <c r="S94" s="102">
        <f t="shared" si="193"/>
        <v>810</v>
      </c>
      <c r="T94" s="102">
        <f t="shared" si="194"/>
        <v>630</v>
      </c>
      <c r="U94" s="102">
        <f t="shared" si="194"/>
        <v>1</v>
      </c>
      <c r="V94" s="102" t="str">
        <f t="shared" si="195"/>
        <v xml:space="preserve">Các tuyến đường giao thông không đấu nối trực tiếp và thông ra </v>
      </c>
      <c r="W94" s="102" t="str">
        <f t="shared" si="196"/>
        <v>Đường tỉnh 765B</v>
      </c>
      <c r="X94" s="102" t="str">
        <f t="shared" si="196"/>
        <v xml:space="preserve"> đoạn từ Hết nghĩa địa Bảo Thị</v>
      </c>
      <c r="Y94" s="102" t="str">
        <f t="shared" si="196"/>
        <v xml:space="preserve"> đến Cầu Suối Hai</v>
      </c>
      <c r="Z94" s="102" t="s">
        <v>246</v>
      </c>
      <c r="AA94" s="102" t="str">
        <f t="shared" ref="AA94:AC94" si="199">AA87</f>
        <v>- Có bề rộng ≥5m, cách đường giao thông ≤1.000m.</v>
      </c>
      <c r="AB94" s="102" t="str">
        <f t="shared" si="199"/>
        <v>- Có bề rộng từ ≥3m đến &lt;5m, cách đường giao thông ≤500m.</v>
      </c>
      <c r="AC94" s="102">
        <f t="shared" si="199"/>
        <v>0</v>
      </c>
    </row>
    <row r="95" spans="1:29" s="37" customFormat="1" ht="94.5" x14ac:dyDescent="0.25">
      <c r="A95" s="97">
        <f t="shared" si="146"/>
        <v>90</v>
      </c>
      <c r="B95" s="97" t="str">
        <f t="shared" si="185"/>
        <v>VT3*0,8</v>
      </c>
      <c r="C95" s="97" t="str">
        <f t="shared" si="186"/>
        <v>XL5NT1_D3</v>
      </c>
      <c r="D95" s="113" t="str">
        <f>V95&amp;W95&amp;X95&amp;Y95&amp;Z95&amp;"
"&amp;AA95&amp;"
"
&amp;AB95&amp;"
"&amp;AC95</f>
        <v>Các tuyến đường giao thông không đấu nối trực tiếp và thông ra Đường tỉnh 765B đoạn từ Hết nghĩa địa Bảo Thị đến Cầu Suối Hai có hiện trạng là đường nhựa, bê tông xi măng:
- Có bề rộng ≥5m, cách đường giao thông &gt;1.000m.
- Có bề rộng từ ≥3m đến &lt;5m, cách đường giao thông từ &gt;500m đến ≤1.000m.
- Có bề rộng &lt;3m, cách đường giao thông ≤200m.</v>
      </c>
      <c r="E95" s="114"/>
      <c r="F95" s="115"/>
      <c r="G95" s="110">
        <v>730</v>
      </c>
      <c r="H95" s="100">
        <v>510</v>
      </c>
      <c r="I95" s="100">
        <v>440</v>
      </c>
      <c r="J95" s="79">
        <f>VLOOKUP(C95,'[1]1. MA DO'!$E$5:$AA$1933,23,0)</f>
        <v>1.1399999999999999</v>
      </c>
      <c r="K95" s="80">
        <f t="shared" si="143"/>
        <v>1.1399999999999999</v>
      </c>
      <c r="L95" s="80">
        <f t="shared" si="144"/>
        <v>1.1399999999999999</v>
      </c>
      <c r="M95" s="107">
        <f t="shared" si="187"/>
        <v>2200</v>
      </c>
      <c r="N95" s="107">
        <f t="shared" si="188"/>
        <v>900</v>
      </c>
      <c r="O95" s="107">
        <f t="shared" si="189"/>
        <v>650</v>
      </c>
      <c r="P95" s="107">
        <f t="shared" si="190"/>
        <v>500</v>
      </c>
      <c r="Q95" s="102">
        <f t="shared" si="191"/>
        <v>2800</v>
      </c>
      <c r="R95" s="102">
        <f t="shared" si="192"/>
        <v>1100</v>
      </c>
      <c r="S95" s="102">
        <f t="shared" si="193"/>
        <v>810</v>
      </c>
      <c r="T95" s="102">
        <f t="shared" si="194"/>
        <v>630</v>
      </c>
      <c r="U95" s="102">
        <f t="shared" si="194"/>
        <v>1</v>
      </c>
      <c r="V95" s="102" t="str">
        <f t="shared" si="195"/>
        <v xml:space="preserve">Các tuyến đường giao thông không đấu nối trực tiếp và thông ra </v>
      </c>
      <c r="W95" s="102" t="str">
        <f t="shared" si="196"/>
        <v>Đường tỉnh 765B</v>
      </c>
      <c r="X95" s="102" t="str">
        <f t="shared" si="196"/>
        <v xml:space="preserve"> đoạn từ Hết nghĩa địa Bảo Thị</v>
      </c>
      <c r="Y95" s="102" t="str">
        <f t="shared" si="196"/>
        <v xml:space="preserve"> đến Cầu Suối Hai</v>
      </c>
      <c r="Z95" s="102" t="s">
        <v>246</v>
      </c>
      <c r="AA95" s="102" t="str">
        <f t="shared" ref="AA95:AC95" si="200">AA88</f>
        <v>- Có bề rộng ≥5m, cách đường giao thông &gt;1.000m.</v>
      </c>
      <c r="AB95" s="102" t="str">
        <f t="shared" si="200"/>
        <v>- Có bề rộng từ ≥3m đến &lt;5m, cách đường giao thông từ &gt;500m đến ≤1.000m.</v>
      </c>
      <c r="AC95" s="102" t="str">
        <f t="shared" si="200"/>
        <v>- Có bề rộng &lt;3m, cách đường giao thông ≤200m.</v>
      </c>
    </row>
    <row r="96" spans="1:29" s="37" customFormat="1" ht="94.5" x14ac:dyDescent="0.25">
      <c r="A96" s="97">
        <f t="shared" si="146"/>
        <v>91</v>
      </c>
      <c r="B96" s="97" t="str">
        <f t="shared" si="185"/>
        <v>VT4*0,8</v>
      </c>
      <c r="C96" s="97" t="str">
        <f t="shared" si="186"/>
        <v>XL5NT1_D3</v>
      </c>
      <c r="D96" s="113" t="str">
        <f>V96&amp;W96&amp;X96&amp;Y96&amp;Z96</f>
        <v>Các tuyến đường giao thông không đấu nối trực tiếp và thông ra Đường tỉnh 765B đoạn từ Hết nghĩa địa Bảo Thị đến Cầu Suối Hai có hiện trạng là đường nhựa, bê tông xi măng:
- Có bề rộng từ ≥3m đến &lt;5m, cách đường giao thông &gt;1.000m.
- Có bề rộng &lt;3m, cách đường giao thông &gt;200m.</v>
      </c>
      <c r="E96" s="114"/>
      <c r="F96" s="115"/>
      <c r="G96" s="110">
        <v>570</v>
      </c>
      <c r="H96" s="100">
        <v>400</v>
      </c>
      <c r="I96" s="100">
        <v>340</v>
      </c>
      <c r="J96" s="79">
        <f>VLOOKUP(C96,'[1]1. MA DO'!$E$5:$AA$1933,23,0)</f>
        <v>1.1399999999999999</v>
      </c>
      <c r="K96" s="80">
        <f t="shared" si="143"/>
        <v>1.1399999999999999</v>
      </c>
      <c r="L96" s="80">
        <f t="shared" si="144"/>
        <v>1.1399999999999999</v>
      </c>
      <c r="M96" s="107">
        <f t="shared" si="187"/>
        <v>2200</v>
      </c>
      <c r="N96" s="107">
        <f t="shared" si="188"/>
        <v>900</v>
      </c>
      <c r="O96" s="107">
        <f t="shared" si="189"/>
        <v>650</v>
      </c>
      <c r="P96" s="107">
        <f t="shared" si="190"/>
        <v>500</v>
      </c>
      <c r="Q96" s="102">
        <f t="shared" si="191"/>
        <v>2800</v>
      </c>
      <c r="R96" s="102">
        <f t="shared" si="192"/>
        <v>1100</v>
      </c>
      <c r="S96" s="102">
        <f t="shared" si="193"/>
        <v>810</v>
      </c>
      <c r="T96" s="102">
        <f t="shared" si="194"/>
        <v>630</v>
      </c>
      <c r="U96" s="102">
        <f t="shared" si="194"/>
        <v>1</v>
      </c>
      <c r="V96" s="102" t="str">
        <f t="shared" si="195"/>
        <v xml:space="preserve">Các tuyến đường giao thông không đấu nối trực tiếp và thông ra </v>
      </c>
      <c r="W96" s="102" t="str">
        <f t="shared" si="196"/>
        <v>Đường tỉnh 765B</v>
      </c>
      <c r="X96" s="102" t="str">
        <f t="shared" si="196"/>
        <v xml:space="preserve"> đoạn từ Hết nghĩa địa Bảo Thị</v>
      </c>
      <c r="Y96" s="102" t="str">
        <f t="shared" si="196"/>
        <v xml:space="preserve"> đến Cầu Suối Hai</v>
      </c>
      <c r="Z96" s="102" t="s">
        <v>247</v>
      </c>
      <c r="AA96" s="102">
        <f t="shared" ref="AA96:AC96" si="201">AA89</f>
        <v>0</v>
      </c>
      <c r="AB96" s="102">
        <f t="shared" si="201"/>
        <v>0</v>
      </c>
      <c r="AC96" s="102">
        <f t="shared" si="201"/>
        <v>0</v>
      </c>
    </row>
    <row r="97" spans="1:29" s="37" customFormat="1" ht="31.5" x14ac:dyDescent="0.25">
      <c r="A97" s="97">
        <f t="shared" si="146"/>
        <v>92</v>
      </c>
      <c r="B97" s="97" t="str">
        <f>'Đầu vào (2)'!G92</f>
        <v>CM5NT1_D1</v>
      </c>
      <c r="C97" s="97" t="str">
        <f>$B$97</f>
        <v>CM5NT1_D1</v>
      </c>
      <c r="D97" s="99" t="str">
        <f>'Đầu vào (2)'!H92</f>
        <v>Đường tỉnh 765B</v>
      </c>
      <c r="E97" s="99" t="str">
        <f>'Đầu vào (2)'!I92</f>
        <v>Cầu Suối Hai</v>
      </c>
      <c r="F97" s="99" t="str">
        <f>'Đầu vào (2)'!J92</f>
        <v>Trạm xăng dầu Nam Hà (+100 m)</v>
      </c>
      <c r="G97" s="56">
        <v>2900</v>
      </c>
      <c r="H97" s="100">
        <v>2000</v>
      </c>
      <c r="I97" s="100">
        <v>1700</v>
      </c>
      <c r="J97" s="79">
        <f>VLOOKUP(C97,'[1]1. MA DO'!$E$5:$AA$1933,23,0)</f>
        <v>1.1200000000000001</v>
      </c>
      <c r="K97" s="80">
        <f t="shared" si="143"/>
        <v>1.1200000000000001</v>
      </c>
      <c r="L97" s="80">
        <f t="shared" si="144"/>
        <v>1.1200000000000001</v>
      </c>
      <c r="M97" s="107">
        <f>'Đầu vào (2)'!K92</f>
        <v>2500</v>
      </c>
      <c r="N97" s="107">
        <f>'Đầu vào (2)'!L92</f>
        <v>1200</v>
      </c>
      <c r="O97" s="107">
        <f>'Đầu vào (2)'!M92</f>
        <v>580</v>
      </c>
      <c r="P97" s="107">
        <f>'Đầu vào (2)'!N92</f>
        <v>400</v>
      </c>
      <c r="Q97" s="102">
        <f>VLOOKUP(B97,'[2]Giá đề xuất ODT'!$G$11:$AD$2233,21,0)</f>
        <v>2900</v>
      </c>
      <c r="R97" s="102">
        <f>VLOOKUP(B97,'[2]Giá đề xuất ODT'!$G$11:$AD$2233,22,0)</f>
        <v>1400</v>
      </c>
      <c r="S97" s="102">
        <f>VLOOKUP(B97,'[2]Giá đề xuất ODT'!$G$11:$AD$2233,23,0)</f>
        <v>680</v>
      </c>
      <c r="T97" s="102">
        <f>VLOOKUP(B97,'[2]Giá đề xuất ODT'!$G$11:$AD$2233,24,0)</f>
        <v>470</v>
      </c>
      <c r="U97" s="86">
        <v>2</v>
      </c>
      <c r="V97" s="102"/>
      <c r="W97" s="102" t="str">
        <f>D97</f>
        <v>Đường tỉnh 765B</v>
      </c>
      <c r="X97" s="102" t="str">
        <f>" đoạn từ "&amp;E97</f>
        <v xml:space="preserve"> đoạn từ Cầu Suối Hai</v>
      </c>
      <c r="Y97" s="102" t="str">
        <f>" đến "&amp;F97</f>
        <v xml:space="preserve"> đến Trạm xăng dầu Nam Hà (+100 m)</v>
      </c>
      <c r="Z97" s="102"/>
      <c r="AA97" s="102"/>
      <c r="AB97" s="102"/>
      <c r="AC97" s="102">
        <v>0</v>
      </c>
    </row>
    <row r="98" spans="1:29" s="37" customFormat="1" ht="78.75" x14ac:dyDescent="0.25">
      <c r="A98" s="97">
        <f t="shared" si="146"/>
        <v>93</v>
      </c>
      <c r="B98" s="97" t="str">
        <f t="shared" ref="B98:B103" si="202">B91</f>
        <v>VT2</v>
      </c>
      <c r="C98" s="97" t="str">
        <f t="shared" ref="C98:C103" si="203">$B$97</f>
        <v>CM5NT1_D1</v>
      </c>
      <c r="D98" s="113" t="str">
        <f>V98&amp;W98&amp;X98&amp;Y98&amp;Z98&amp;"
"&amp;AA98&amp;"
"
&amp;AB98</f>
        <v>Các tuyến đường giao thông đấu nối trực tiếp ra Đường tỉnh 765B đoạn từ Cầu Suối Hai đến Trạm xăng dầu Nam Hà (+100 m) có hiện trạng là đường nhựa, bê tông xi măng:
- Có bề rộng ≥5m, cách đường giao thông ≤1.000m.
- Có bề rộng từ ≥3m đến &lt;5m, cách đường giao thông ≤500m.</v>
      </c>
      <c r="E98" s="114"/>
      <c r="F98" s="115"/>
      <c r="G98" s="110">
        <v>1400</v>
      </c>
      <c r="H98" s="100">
        <v>980</v>
      </c>
      <c r="I98" s="100">
        <v>840</v>
      </c>
      <c r="J98" s="79">
        <f>VLOOKUP(C98,'[1]1. MA DO'!$E$5:$AA$1933,23,0)</f>
        <v>1.1200000000000001</v>
      </c>
      <c r="K98" s="80">
        <f t="shared" si="143"/>
        <v>1.1200000000000001</v>
      </c>
      <c r="L98" s="80">
        <f t="shared" si="144"/>
        <v>1.1200000000000001</v>
      </c>
      <c r="M98" s="107">
        <f t="shared" ref="M98:M103" si="204">M97</f>
        <v>2500</v>
      </c>
      <c r="N98" s="107">
        <f t="shared" ref="N98:N103" si="205">N97</f>
        <v>1200</v>
      </c>
      <c r="O98" s="107">
        <f t="shared" ref="O98:O103" si="206">O97</f>
        <v>580</v>
      </c>
      <c r="P98" s="107">
        <f t="shared" ref="P98:P103" si="207">P97</f>
        <v>400</v>
      </c>
      <c r="Q98" s="102">
        <f t="shared" ref="Q98:Q103" si="208">Q97</f>
        <v>2900</v>
      </c>
      <c r="R98" s="102">
        <f t="shared" ref="R98:R103" si="209">R97</f>
        <v>1400</v>
      </c>
      <c r="S98" s="102">
        <f t="shared" ref="S98:S103" si="210">S97</f>
        <v>680</v>
      </c>
      <c r="T98" s="102">
        <f t="shared" ref="T98:U103" si="211">T97</f>
        <v>470</v>
      </c>
      <c r="U98" s="102">
        <f t="shared" si="211"/>
        <v>2</v>
      </c>
      <c r="V98" s="102" t="str">
        <f t="shared" ref="V98:V103" si="212">V91</f>
        <v xml:space="preserve">Các tuyến đường giao thông đấu nối trực tiếp ra </v>
      </c>
      <c r="W98" s="102" t="str">
        <f t="shared" ref="W98:Y103" si="213">W97</f>
        <v>Đường tỉnh 765B</v>
      </c>
      <c r="X98" s="102" t="str">
        <f t="shared" si="213"/>
        <v xml:space="preserve"> đoạn từ Cầu Suối Hai</v>
      </c>
      <c r="Y98" s="102" t="str">
        <f t="shared" si="213"/>
        <v xml:space="preserve"> đến Trạm xăng dầu Nam Hà (+100 m)</v>
      </c>
      <c r="Z98" s="102" t="s">
        <v>246</v>
      </c>
      <c r="AA98" s="102" t="str">
        <f>AA91</f>
        <v>- Có bề rộng ≥5m, cách đường giao thông ≤1.000m.</v>
      </c>
      <c r="AB98" s="102" t="str">
        <f>AB91</f>
        <v>- Có bề rộng từ ≥3m đến &lt;5m, cách đường giao thông ≤500m.</v>
      </c>
      <c r="AC98" s="102">
        <f>AC91</f>
        <v>0</v>
      </c>
    </row>
    <row r="99" spans="1:29" s="37" customFormat="1" ht="78.75" x14ac:dyDescent="0.25">
      <c r="A99" s="97">
        <f t="shared" si="146"/>
        <v>94</v>
      </c>
      <c r="B99" s="97" t="str">
        <f t="shared" si="202"/>
        <v>VT3</v>
      </c>
      <c r="C99" s="97" t="str">
        <f t="shared" si="203"/>
        <v>CM5NT1_D1</v>
      </c>
      <c r="D99" s="113" t="str">
        <f>V99&amp;W99&amp;X99&amp;Y99&amp;Z99&amp;"
"&amp;AA99&amp;"
"&amp;AB99&amp;"
"&amp;AC99</f>
        <v>Các tuyến đường giao thông đấu nối trực tiếp ra Đường tỉnh 765B đoạn từ Cầu Suối Hai đến Trạm xăng dầu Nam Hà (+100 m) có hiện trạng là đường nhựa, bê tông xi măng:
- Có bề rộng ≥5m, cách đường giao thông &gt;1.000m.
- Có bề rộng từ ≥3m đến &lt;5m, cách đường giao thông từ &gt;500m đến ≤1.000m.
- Có bề rộng &lt;3m, cách đường giao thông ≤200m.</v>
      </c>
      <c r="E99" s="114"/>
      <c r="F99" s="115"/>
      <c r="G99" s="110">
        <v>680</v>
      </c>
      <c r="H99" s="100">
        <v>480</v>
      </c>
      <c r="I99" s="100">
        <v>410</v>
      </c>
      <c r="J99" s="79">
        <f>VLOOKUP(C99,'[1]1. MA DO'!$E$5:$AA$1933,23,0)</f>
        <v>1.1200000000000001</v>
      </c>
      <c r="K99" s="80">
        <f t="shared" si="143"/>
        <v>1.1200000000000001</v>
      </c>
      <c r="L99" s="80">
        <f t="shared" si="144"/>
        <v>1.1200000000000001</v>
      </c>
      <c r="M99" s="107">
        <f t="shared" si="204"/>
        <v>2500</v>
      </c>
      <c r="N99" s="107">
        <f t="shared" si="205"/>
        <v>1200</v>
      </c>
      <c r="O99" s="107">
        <f t="shared" si="206"/>
        <v>580</v>
      </c>
      <c r="P99" s="107">
        <f t="shared" si="207"/>
        <v>400</v>
      </c>
      <c r="Q99" s="102">
        <f t="shared" si="208"/>
        <v>2900</v>
      </c>
      <c r="R99" s="102">
        <f t="shared" si="209"/>
        <v>1400</v>
      </c>
      <c r="S99" s="102">
        <f t="shared" si="210"/>
        <v>680</v>
      </c>
      <c r="T99" s="102">
        <f t="shared" si="211"/>
        <v>470</v>
      </c>
      <c r="U99" s="102">
        <f t="shared" si="211"/>
        <v>2</v>
      </c>
      <c r="V99" s="102" t="str">
        <f t="shared" si="212"/>
        <v xml:space="preserve">Các tuyến đường giao thông đấu nối trực tiếp ra </v>
      </c>
      <c r="W99" s="102" t="str">
        <f t="shared" si="213"/>
        <v>Đường tỉnh 765B</v>
      </c>
      <c r="X99" s="102" t="str">
        <f t="shared" si="213"/>
        <v xml:space="preserve"> đoạn từ Cầu Suối Hai</v>
      </c>
      <c r="Y99" s="102" t="str">
        <f t="shared" si="213"/>
        <v xml:space="preserve"> đến Trạm xăng dầu Nam Hà (+100 m)</v>
      </c>
      <c r="Z99" s="102" t="s">
        <v>246</v>
      </c>
      <c r="AA99" s="102" t="str">
        <f t="shared" ref="AA99:AC99" si="214">AA92</f>
        <v>- Có bề rộng ≥5m, cách đường giao thông &gt;1.000m.</v>
      </c>
      <c r="AB99" s="102" t="str">
        <f t="shared" si="214"/>
        <v>- Có bề rộng từ ≥3m đến &lt;5m, cách đường giao thông từ &gt;500m đến ≤1.000m.</v>
      </c>
      <c r="AC99" s="102" t="str">
        <f t="shared" si="214"/>
        <v>- Có bề rộng &lt;3m, cách đường giao thông ≤200m.</v>
      </c>
    </row>
    <row r="100" spans="1:29" s="37" customFormat="1" ht="94.5" x14ac:dyDescent="0.25">
      <c r="A100" s="97">
        <f t="shared" si="146"/>
        <v>95</v>
      </c>
      <c r="B100" s="97" t="str">
        <f t="shared" si="202"/>
        <v>VT4</v>
      </c>
      <c r="C100" s="97" t="str">
        <f t="shared" si="203"/>
        <v>CM5NT1_D1</v>
      </c>
      <c r="D100" s="113" t="str">
        <f>V100&amp;W100&amp;X100&amp;Y100&amp;Z100</f>
        <v>Các tuyến đường giao thông đấu nối trực tiếp ra Đường tỉnh 765B đoạn từ Cầu Suối Hai đến Trạm xăng dầu Nam Hà (+100 m) có hiện trạng là đường nhựa, bê tông xi măng:
- Có bề rộng từ ≥3m đến &lt;5m, cách đường giao thông &gt;1.000m.
- Có bề rộng &lt;3m, cách đường giao thông &gt;200m.</v>
      </c>
      <c r="E100" s="114"/>
      <c r="F100" s="115"/>
      <c r="G100" s="110">
        <v>470</v>
      </c>
      <c r="H100" s="100">
        <v>330</v>
      </c>
      <c r="I100" s="100">
        <v>280</v>
      </c>
      <c r="J100" s="79">
        <f>VLOOKUP(C100,'[1]1. MA DO'!$E$5:$AA$1933,23,0)</f>
        <v>1.1200000000000001</v>
      </c>
      <c r="K100" s="80">
        <f t="shared" si="143"/>
        <v>1.1200000000000001</v>
      </c>
      <c r="L100" s="80">
        <f t="shared" si="144"/>
        <v>1.1200000000000001</v>
      </c>
      <c r="M100" s="107">
        <f t="shared" si="204"/>
        <v>2500</v>
      </c>
      <c r="N100" s="107">
        <f t="shared" si="205"/>
        <v>1200</v>
      </c>
      <c r="O100" s="107">
        <f t="shared" si="206"/>
        <v>580</v>
      </c>
      <c r="P100" s="107">
        <f t="shared" si="207"/>
        <v>400</v>
      </c>
      <c r="Q100" s="102">
        <f t="shared" si="208"/>
        <v>2900</v>
      </c>
      <c r="R100" s="102">
        <f t="shared" si="209"/>
        <v>1400</v>
      </c>
      <c r="S100" s="102">
        <f t="shared" si="210"/>
        <v>680</v>
      </c>
      <c r="T100" s="102">
        <f t="shared" si="211"/>
        <v>470</v>
      </c>
      <c r="U100" s="102">
        <f t="shared" si="211"/>
        <v>2</v>
      </c>
      <c r="V100" s="102" t="str">
        <f t="shared" si="212"/>
        <v xml:space="preserve">Các tuyến đường giao thông đấu nối trực tiếp ra </v>
      </c>
      <c r="W100" s="102" t="str">
        <f t="shared" si="213"/>
        <v>Đường tỉnh 765B</v>
      </c>
      <c r="X100" s="102" t="str">
        <f t="shared" si="213"/>
        <v xml:space="preserve"> đoạn từ Cầu Suối Hai</v>
      </c>
      <c r="Y100" s="102" t="str">
        <f t="shared" si="213"/>
        <v xml:space="preserve"> đến Trạm xăng dầu Nam Hà (+100 m)</v>
      </c>
      <c r="Z100" s="102" t="s">
        <v>247</v>
      </c>
      <c r="AA100" s="102">
        <f t="shared" ref="AA100:AC100" si="215">AA93</f>
        <v>0</v>
      </c>
      <c r="AB100" s="102">
        <f t="shared" si="215"/>
        <v>0</v>
      </c>
      <c r="AC100" s="102">
        <f t="shared" si="215"/>
        <v>0</v>
      </c>
    </row>
    <row r="101" spans="1:29" s="37" customFormat="1" ht="94.5" x14ac:dyDescent="0.25">
      <c r="A101" s="97">
        <f t="shared" si="146"/>
        <v>96</v>
      </c>
      <c r="B101" s="97" t="str">
        <f t="shared" si="202"/>
        <v>VT2*0,8</v>
      </c>
      <c r="C101" s="97" t="str">
        <f t="shared" si="203"/>
        <v>CM5NT1_D1</v>
      </c>
      <c r="D101" s="113" t="str">
        <f>V101&amp;W101&amp;X101&amp;Y101&amp;Z101&amp;"
"&amp;AA101&amp;"
"
&amp;AB101</f>
        <v>Các tuyến đường giao thông không đấu nối trực tiếp và thông ra Đường tỉnh 765B đoạn từ Cầu Suối Hai đến Trạm xăng dầu Nam Hà (+100 m) có hiện trạng là đường nhựa, bê tông xi măng:
- Có bề rộng ≥5m, cách đường giao thông ≤1.000m.
- Có bề rộng từ ≥3m đến &lt;5m, cách đường giao thông ≤500m.</v>
      </c>
      <c r="E101" s="114"/>
      <c r="F101" s="115"/>
      <c r="G101" s="110">
        <v>1300</v>
      </c>
      <c r="H101" s="100">
        <v>910</v>
      </c>
      <c r="I101" s="100">
        <v>780</v>
      </c>
      <c r="J101" s="79">
        <f>VLOOKUP(C101,'[1]1. MA DO'!$E$5:$AA$1933,23,0)</f>
        <v>1.1200000000000001</v>
      </c>
      <c r="K101" s="80">
        <f t="shared" si="143"/>
        <v>1.1200000000000001</v>
      </c>
      <c r="L101" s="80">
        <f t="shared" si="144"/>
        <v>1.1200000000000001</v>
      </c>
      <c r="M101" s="107">
        <f t="shared" si="204"/>
        <v>2500</v>
      </c>
      <c r="N101" s="107">
        <f t="shared" si="205"/>
        <v>1200</v>
      </c>
      <c r="O101" s="107">
        <f t="shared" si="206"/>
        <v>580</v>
      </c>
      <c r="P101" s="107">
        <f t="shared" si="207"/>
        <v>400</v>
      </c>
      <c r="Q101" s="102">
        <f t="shared" si="208"/>
        <v>2900</v>
      </c>
      <c r="R101" s="102">
        <f t="shared" si="209"/>
        <v>1400</v>
      </c>
      <c r="S101" s="102">
        <f t="shared" si="210"/>
        <v>680</v>
      </c>
      <c r="T101" s="102">
        <f t="shared" si="211"/>
        <v>470</v>
      </c>
      <c r="U101" s="102">
        <f t="shared" si="211"/>
        <v>2</v>
      </c>
      <c r="V101" s="102" t="str">
        <f t="shared" si="212"/>
        <v xml:space="preserve">Các tuyến đường giao thông không đấu nối trực tiếp và thông ra </v>
      </c>
      <c r="W101" s="102" t="str">
        <f t="shared" si="213"/>
        <v>Đường tỉnh 765B</v>
      </c>
      <c r="X101" s="102" t="str">
        <f t="shared" si="213"/>
        <v xml:space="preserve"> đoạn từ Cầu Suối Hai</v>
      </c>
      <c r="Y101" s="102" t="str">
        <f t="shared" si="213"/>
        <v xml:space="preserve"> đến Trạm xăng dầu Nam Hà (+100 m)</v>
      </c>
      <c r="Z101" s="102" t="s">
        <v>246</v>
      </c>
      <c r="AA101" s="102" t="str">
        <f t="shared" ref="AA101:AC101" si="216">AA94</f>
        <v>- Có bề rộng ≥5m, cách đường giao thông ≤1.000m.</v>
      </c>
      <c r="AB101" s="102" t="str">
        <f t="shared" si="216"/>
        <v>- Có bề rộng từ ≥3m đến &lt;5m, cách đường giao thông ≤500m.</v>
      </c>
      <c r="AC101" s="102">
        <f t="shared" si="216"/>
        <v>0</v>
      </c>
    </row>
    <row r="102" spans="1:29" s="37" customFormat="1" ht="94.5" x14ac:dyDescent="0.25">
      <c r="A102" s="97">
        <f t="shared" si="146"/>
        <v>97</v>
      </c>
      <c r="B102" s="97" t="str">
        <f t="shared" si="202"/>
        <v>VT3*0,8</v>
      </c>
      <c r="C102" s="97" t="str">
        <f t="shared" si="203"/>
        <v>CM5NT1_D1</v>
      </c>
      <c r="D102" s="113" t="str">
        <f>V102&amp;W102&amp;X102&amp;Y102&amp;Z102&amp;"
"&amp;AA102&amp;"
"
&amp;AB102&amp;"
"&amp;AC102</f>
        <v>Các tuyến đường giao thông không đấu nối trực tiếp và thông ra Đường tỉnh 765B đoạn từ Cầu Suối Hai đến Trạm xăng dầu Nam Hà (+100 m) có hiện trạng là đường nhựa, bê tông xi măng:
- Có bề rộng ≥5m, cách đường giao thông &gt;1.000m.
- Có bề rộng từ ≥3m đến &lt;5m, cách đường giao thông từ &gt;500m đến ≤1.000m.
- Có bề rộng &lt;3m, cách đường giao thông ≤200m.</v>
      </c>
      <c r="E102" s="114"/>
      <c r="F102" s="115"/>
      <c r="G102" s="110">
        <v>610</v>
      </c>
      <c r="H102" s="100">
        <v>430</v>
      </c>
      <c r="I102" s="100">
        <v>370</v>
      </c>
      <c r="J102" s="79">
        <f>VLOOKUP(C102,'[1]1. MA DO'!$E$5:$AA$1933,23,0)</f>
        <v>1.1200000000000001</v>
      </c>
      <c r="K102" s="80">
        <f t="shared" si="143"/>
        <v>1.1200000000000001</v>
      </c>
      <c r="L102" s="80">
        <f t="shared" si="144"/>
        <v>1.1200000000000001</v>
      </c>
      <c r="M102" s="107">
        <f t="shared" si="204"/>
        <v>2500</v>
      </c>
      <c r="N102" s="107">
        <f t="shared" si="205"/>
        <v>1200</v>
      </c>
      <c r="O102" s="107">
        <f t="shared" si="206"/>
        <v>580</v>
      </c>
      <c r="P102" s="107">
        <f t="shared" si="207"/>
        <v>400</v>
      </c>
      <c r="Q102" s="102">
        <f t="shared" si="208"/>
        <v>2900</v>
      </c>
      <c r="R102" s="102">
        <f t="shared" si="209"/>
        <v>1400</v>
      </c>
      <c r="S102" s="102">
        <f t="shared" si="210"/>
        <v>680</v>
      </c>
      <c r="T102" s="102">
        <f t="shared" si="211"/>
        <v>470</v>
      </c>
      <c r="U102" s="102">
        <f t="shared" si="211"/>
        <v>2</v>
      </c>
      <c r="V102" s="102" t="str">
        <f t="shared" si="212"/>
        <v xml:space="preserve">Các tuyến đường giao thông không đấu nối trực tiếp và thông ra </v>
      </c>
      <c r="W102" s="102" t="str">
        <f t="shared" si="213"/>
        <v>Đường tỉnh 765B</v>
      </c>
      <c r="X102" s="102" t="str">
        <f t="shared" si="213"/>
        <v xml:space="preserve"> đoạn từ Cầu Suối Hai</v>
      </c>
      <c r="Y102" s="102" t="str">
        <f t="shared" si="213"/>
        <v xml:space="preserve"> đến Trạm xăng dầu Nam Hà (+100 m)</v>
      </c>
      <c r="Z102" s="102" t="s">
        <v>246</v>
      </c>
      <c r="AA102" s="102" t="str">
        <f t="shared" ref="AA102:AC102" si="217">AA95</f>
        <v>- Có bề rộng ≥5m, cách đường giao thông &gt;1.000m.</v>
      </c>
      <c r="AB102" s="102" t="str">
        <f t="shared" si="217"/>
        <v>- Có bề rộng từ ≥3m đến &lt;5m, cách đường giao thông từ &gt;500m đến ≤1.000m.</v>
      </c>
      <c r="AC102" s="102" t="str">
        <f t="shared" si="217"/>
        <v>- Có bề rộng &lt;3m, cách đường giao thông ≤200m.</v>
      </c>
    </row>
    <row r="103" spans="1:29" s="37" customFormat="1" ht="94.5" x14ac:dyDescent="0.25">
      <c r="A103" s="97">
        <f t="shared" si="146"/>
        <v>98</v>
      </c>
      <c r="B103" s="97" t="str">
        <f t="shared" si="202"/>
        <v>VT4*0,8</v>
      </c>
      <c r="C103" s="97" t="str">
        <f t="shared" si="203"/>
        <v>CM5NT1_D1</v>
      </c>
      <c r="D103" s="113" t="str">
        <f>V103&amp;W103&amp;X103&amp;Y103&amp;Z103</f>
        <v>Các tuyến đường giao thông không đấu nối trực tiếp và thông ra Đường tỉnh 765B đoạn từ Cầu Suối Hai đến Trạm xăng dầu Nam Hà (+100 m) có hiện trạng là đường nhựa, bê tông xi măng:
- Có bề rộng từ ≥3m đến &lt;5m, cách đường giao thông &gt;1.000m.
- Có bề rộng &lt;3m, cách đường giao thông &gt;200m.</v>
      </c>
      <c r="E103" s="114"/>
      <c r="F103" s="115"/>
      <c r="G103" s="110">
        <v>420</v>
      </c>
      <c r="H103" s="100">
        <v>290</v>
      </c>
      <c r="I103" s="100">
        <v>250</v>
      </c>
      <c r="J103" s="79">
        <f>VLOOKUP(C103,'[1]1. MA DO'!$E$5:$AA$1933,23,0)</f>
        <v>1.1200000000000001</v>
      </c>
      <c r="K103" s="80">
        <f t="shared" si="143"/>
        <v>1.1200000000000001</v>
      </c>
      <c r="L103" s="80">
        <f t="shared" si="144"/>
        <v>1.1200000000000001</v>
      </c>
      <c r="M103" s="107">
        <f t="shared" si="204"/>
        <v>2500</v>
      </c>
      <c r="N103" s="107">
        <f t="shared" si="205"/>
        <v>1200</v>
      </c>
      <c r="O103" s="107">
        <f t="shared" si="206"/>
        <v>580</v>
      </c>
      <c r="P103" s="107">
        <f t="shared" si="207"/>
        <v>400</v>
      </c>
      <c r="Q103" s="102">
        <f t="shared" si="208"/>
        <v>2900</v>
      </c>
      <c r="R103" s="102">
        <f t="shared" si="209"/>
        <v>1400</v>
      </c>
      <c r="S103" s="102">
        <f t="shared" si="210"/>
        <v>680</v>
      </c>
      <c r="T103" s="102">
        <f t="shared" si="211"/>
        <v>470</v>
      </c>
      <c r="U103" s="102">
        <f t="shared" si="211"/>
        <v>2</v>
      </c>
      <c r="V103" s="102" t="str">
        <f t="shared" si="212"/>
        <v xml:space="preserve">Các tuyến đường giao thông không đấu nối trực tiếp và thông ra </v>
      </c>
      <c r="W103" s="102" t="str">
        <f t="shared" si="213"/>
        <v>Đường tỉnh 765B</v>
      </c>
      <c r="X103" s="102" t="str">
        <f t="shared" si="213"/>
        <v xml:space="preserve"> đoạn từ Cầu Suối Hai</v>
      </c>
      <c r="Y103" s="102" t="str">
        <f t="shared" si="213"/>
        <v xml:space="preserve"> đến Trạm xăng dầu Nam Hà (+100 m)</v>
      </c>
      <c r="Z103" s="102" t="s">
        <v>247</v>
      </c>
      <c r="AA103" s="102">
        <f t="shared" ref="AA103:AC103" si="218">AA96</f>
        <v>0</v>
      </c>
      <c r="AB103" s="102">
        <f t="shared" si="218"/>
        <v>0</v>
      </c>
      <c r="AC103" s="102">
        <f t="shared" si="218"/>
        <v>0</v>
      </c>
    </row>
    <row r="104" spans="1:29" s="17" customFormat="1" ht="47.25" x14ac:dyDescent="0.25">
      <c r="A104" s="97">
        <f t="shared" si="146"/>
        <v>99</v>
      </c>
      <c r="B104" s="97" t="str">
        <f>'Đầu vào (2)'!G99</f>
        <v>CM5NT1_D2</v>
      </c>
      <c r="C104" s="97" t="str">
        <f>$B$104</f>
        <v>CM5NT1_D2</v>
      </c>
      <c r="D104" s="99" t="str">
        <f>'Đầu vào (2)'!H99</f>
        <v>Đường tỉnh 765B</v>
      </c>
      <c r="E104" s="99" t="str">
        <f>'Đầu vào (2)'!I99</f>
        <v>Trạm xăng dầu Nam Hà (+100 m)</v>
      </c>
      <c r="F104" s="99" t="str">
        <f>'Đầu vào (2)'!J99</f>
        <v>Ngã ba đường Xuân Bảo - Xuân Tây (-300 m)</v>
      </c>
      <c r="G104" s="56">
        <v>2600</v>
      </c>
      <c r="H104" s="100">
        <v>1800</v>
      </c>
      <c r="I104" s="100">
        <v>1600</v>
      </c>
      <c r="J104" s="79">
        <f>VLOOKUP(C104,'[1]1. MA DO'!$E$5:$AA$1933,23,0)</f>
        <v>1.1200000000000001</v>
      </c>
      <c r="K104" s="80">
        <f t="shared" si="143"/>
        <v>1.1200000000000001</v>
      </c>
      <c r="L104" s="80">
        <f t="shared" si="144"/>
        <v>1.1200000000000001</v>
      </c>
      <c r="M104" s="107">
        <f>'Đầu vào (2)'!K99</f>
        <v>2200</v>
      </c>
      <c r="N104" s="107">
        <f>'Đầu vào (2)'!L99</f>
        <v>1100</v>
      </c>
      <c r="O104" s="107">
        <f>'Đầu vào (2)'!M99</f>
        <v>580</v>
      </c>
      <c r="P104" s="107">
        <f>'Đầu vào (2)'!N99</f>
        <v>400</v>
      </c>
      <c r="Q104" s="102">
        <f>VLOOKUP(B104,'[2]Giá đề xuất ODT'!$G$11:$AD$2233,21,0)</f>
        <v>2600</v>
      </c>
      <c r="R104" s="102">
        <f>VLOOKUP(B104,'[2]Giá đề xuất ODT'!$G$11:$AD$2233,22,0)</f>
        <v>1300</v>
      </c>
      <c r="S104" s="102">
        <f>VLOOKUP(B104,'[2]Giá đề xuất ODT'!$G$11:$AD$2233,23,0)</f>
        <v>680</v>
      </c>
      <c r="T104" s="102">
        <f>VLOOKUP(B104,'[2]Giá đề xuất ODT'!$G$11:$AD$2233,24,0)</f>
        <v>470</v>
      </c>
      <c r="U104" s="86">
        <v>2</v>
      </c>
      <c r="V104" s="102"/>
      <c r="W104" s="102" t="str">
        <f>D104</f>
        <v>Đường tỉnh 765B</v>
      </c>
      <c r="X104" s="102" t="str">
        <f>" đoạn từ "&amp;E104</f>
        <v xml:space="preserve"> đoạn từ Trạm xăng dầu Nam Hà (+100 m)</v>
      </c>
      <c r="Y104" s="102" t="str">
        <f>" đến "&amp;F104</f>
        <v xml:space="preserve"> đến Ngã ba đường Xuân Bảo - Xuân Tây (-300 m)</v>
      </c>
      <c r="Z104" s="102"/>
      <c r="AA104" s="102"/>
      <c r="AB104" s="102"/>
      <c r="AC104" s="102">
        <v>0</v>
      </c>
    </row>
    <row r="105" spans="1:29" s="17" customFormat="1" ht="78.75" x14ac:dyDescent="0.25">
      <c r="A105" s="97">
        <f t="shared" si="146"/>
        <v>100</v>
      </c>
      <c r="B105" s="97" t="str">
        <f t="shared" ref="B105:B110" si="219">B98</f>
        <v>VT2</v>
      </c>
      <c r="C105" s="97" t="str">
        <f t="shared" ref="C105:C110" si="220">$B$104</f>
        <v>CM5NT1_D2</v>
      </c>
      <c r="D105" s="113" t="str">
        <f>V105&amp;W105&amp;X105&amp;Y105&amp;Z105&amp;"
"&amp;AA105&amp;"
"
&amp;AB105</f>
        <v>Các tuyến đường giao thông đấu nối trực tiếp ra Đường tỉnh 765B đoạn từ Trạm xăng dầu Nam Hà (+100 m) đến Ngã ba đường Xuân Bảo - Xuân Tây (-300 m) có hiện trạng là đường nhựa, bê tông xi măng:
- Có bề rộng ≥5m, cách đường giao thông ≤1.000m.
- Có bề rộng từ ≥3m đến &lt;5m, cách đường giao thông ≤500m.</v>
      </c>
      <c r="E105" s="114"/>
      <c r="F105" s="115"/>
      <c r="G105" s="110">
        <v>1300</v>
      </c>
      <c r="H105" s="100">
        <v>910</v>
      </c>
      <c r="I105" s="100">
        <v>780</v>
      </c>
      <c r="J105" s="79">
        <f>VLOOKUP(C105,'[1]1. MA DO'!$E$5:$AA$1933,23,0)</f>
        <v>1.1200000000000001</v>
      </c>
      <c r="K105" s="80">
        <f t="shared" si="143"/>
        <v>1.1200000000000001</v>
      </c>
      <c r="L105" s="80">
        <f t="shared" si="144"/>
        <v>1.1200000000000001</v>
      </c>
      <c r="M105" s="107">
        <f t="shared" ref="M105:M110" si="221">M104</f>
        <v>2200</v>
      </c>
      <c r="N105" s="107">
        <f t="shared" ref="N105:N110" si="222">N104</f>
        <v>1100</v>
      </c>
      <c r="O105" s="107">
        <f t="shared" ref="O105:O110" si="223">O104</f>
        <v>580</v>
      </c>
      <c r="P105" s="107">
        <f t="shared" ref="P105:P110" si="224">P104</f>
        <v>400</v>
      </c>
      <c r="Q105" s="102">
        <f t="shared" ref="Q105:Q110" si="225">Q104</f>
        <v>2600</v>
      </c>
      <c r="R105" s="102">
        <f t="shared" ref="R105:R110" si="226">R104</f>
        <v>1300</v>
      </c>
      <c r="S105" s="102">
        <f t="shared" ref="S105:S110" si="227">S104</f>
        <v>680</v>
      </c>
      <c r="T105" s="102">
        <f t="shared" ref="T105:U110" si="228">T104</f>
        <v>470</v>
      </c>
      <c r="U105" s="102">
        <f t="shared" si="228"/>
        <v>2</v>
      </c>
      <c r="V105" s="102" t="str">
        <f t="shared" ref="V105:V110" si="229">V98</f>
        <v xml:space="preserve">Các tuyến đường giao thông đấu nối trực tiếp ra </v>
      </c>
      <c r="W105" s="102" t="str">
        <f t="shared" ref="W105:Y110" si="230">W104</f>
        <v>Đường tỉnh 765B</v>
      </c>
      <c r="X105" s="102" t="str">
        <f t="shared" si="230"/>
        <v xml:space="preserve"> đoạn từ Trạm xăng dầu Nam Hà (+100 m)</v>
      </c>
      <c r="Y105" s="102" t="str">
        <f t="shared" si="230"/>
        <v xml:space="preserve"> đến Ngã ba đường Xuân Bảo - Xuân Tây (-300 m)</v>
      </c>
      <c r="Z105" s="102" t="s">
        <v>246</v>
      </c>
      <c r="AA105" s="102" t="str">
        <f>AA98</f>
        <v>- Có bề rộng ≥5m, cách đường giao thông ≤1.000m.</v>
      </c>
      <c r="AB105" s="102" t="str">
        <f>AB98</f>
        <v>- Có bề rộng từ ≥3m đến &lt;5m, cách đường giao thông ≤500m.</v>
      </c>
      <c r="AC105" s="102">
        <f>AC98</f>
        <v>0</v>
      </c>
    </row>
    <row r="106" spans="1:29" s="17" customFormat="1" ht="78.75" x14ac:dyDescent="0.25">
      <c r="A106" s="97">
        <f t="shared" si="146"/>
        <v>101</v>
      </c>
      <c r="B106" s="97" t="str">
        <f t="shared" si="219"/>
        <v>VT3</v>
      </c>
      <c r="C106" s="97" t="str">
        <f t="shared" si="220"/>
        <v>CM5NT1_D2</v>
      </c>
      <c r="D106" s="113" t="str">
        <f>V106&amp;W106&amp;X106&amp;Y106&amp;Z106&amp;"
"&amp;AA106&amp;"
"&amp;AB106&amp;"
"&amp;AC106</f>
        <v>Các tuyến đường giao thông đấu nối trực tiếp ra Đường tỉnh 765B đoạn từ Trạm xăng dầu Nam Hà (+100 m) đến Ngã ba đường Xuân Bảo - Xuân Tây (-300 m) có hiện trạng là đường nhựa, bê tông xi măng:
- Có bề rộng ≥5m, cách đường giao thông &gt;1.000m.
- Có bề rộng từ ≥3m đến &lt;5m, cách đường giao thông từ &gt;500m đến ≤1.000m.
- Có bề rộng &lt;3m, cách đường giao thông ≤200m.</v>
      </c>
      <c r="E106" s="114"/>
      <c r="F106" s="115"/>
      <c r="G106" s="110">
        <v>680</v>
      </c>
      <c r="H106" s="100">
        <v>480</v>
      </c>
      <c r="I106" s="100">
        <v>410</v>
      </c>
      <c r="J106" s="79">
        <f>VLOOKUP(C106,'[1]1. MA DO'!$E$5:$AA$1933,23,0)</f>
        <v>1.1200000000000001</v>
      </c>
      <c r="K106" s="80">
        <f t="shared" si="143"/>
        <v>1.1200000000000001</v>
      </c>
      <c r="L106" s="80">
        <f t="shared" si="144"/>
        <v>1.1200000000000001</v>
      </c>
      <c r="M106" s="107">
        <f t="shared" si="221"/>
        <v>2200</v>
      </c>
      <c r="N106" s="107">
        <f t="shared" si="222"/>
        <v>1100</v>
      </c>
      <c r="O106" s="107">
        <f t="shared" si="223"/>
        <v>580</v>
      </c>
      <c r="P106" s="107">
        <f t="shared" si="224"/>
        <v>400</v>
      </c>
      <c r="Q106" s="102">
        <f t="shared" si="225"/>
        <v>2600</v>
      </c>
      <c r="R106" s="102">
        <f t="shared" si="226"/>
        <v>1300</v>
      </c>
      <c r="S106" s="102">
        <f t="shared" si="227"/>
        <v>680</v>
      </c>
      <c r="T106" s="102">
        <f t="shared" si="228"/>
        <v>470</v>
      </c>
      <c r="U106" s="102">
        <f t="shared" si="228"/>
        <v>2</v>
      </c>
      <c r="V106" s="102" t="str">
        <f t="shared" si="229"/>
        <v xml:space="preserve">Các tuyến đường giao thông đấu nối trực tiếp ra </v>
      </c>
      <c r="W106" s="102" t="str">
        <f t="shared" si="230"/>
        <v>Đường tỉnh 765B</v>
      </c>
      <c r="X106" s="102" t="str">
        <f t="shared" si="230"/>
        <v xml:space="preserve"> đoạn từ Trạm xăng dầu Nam Hà (+100 m)</v>
      </c>
      <c r="Y106" s="102" t="str">
        <f t="shared" si="230"/>
        <v xml:space="preserve"> đến Ngã ba đường Xuân Bảo - Xuân Tây (-300 m)</v>
      </c>
      <c r="Z106" s="102" t="s">
        <v>246</v>
      </c>
      <c r="AA106" s="102" t="str">
        <f t="shared" ref="AA106:AC106" si="231">AA99</f>
        <v>- Có bề rộng ≥5m, cách đường giao thông &gt;1.000m.</v>
      </c>
      <c r="AB106" s="102" t="str">
        <f t="shared" si="231"/>
        <v>- Có bề rộng từ ≥3m đến &lt;5m, cách đường giao thông từ &gt;500m đến ≤1.000m.</v>
      </c>
      <c r="AC106" s="102" t="str">
        <f t="shared" si="231"/>
        <v>- Có bề rộng &lt;3m, cách đường giao thông ≤200m.</v>
      </c>
    </row>
    <row r="107" spans="1:29" s="17" customFormat="1" ht="94.5" x14ac:dyDescent="0.25">
      <c r="A107" s="97">
        <f t="shared" si="146"/>
        <v>102</v>
      </c>
      <c r="B107" s="97" t="str">
        <f t="shared" si="219"/>
        <v>VT4</v>
      </c>
      <c r="C107" s="97" t="str">
        <f t="shared" si="220"/>
        <v>CM5NT1_D2</v>
      </c>
      <c r="D107" s="113" t="str">
        <f>V107&amp;W107&amp;X107&amp;Y107&amp;Z107</f>
        <v>Các tuyến đường giao thông đấu nối trực tiếp ra Đường tỉnh 765B đoạn từ Trạm xăng dầu Nam Hà (+100 m) đến Ngã ba đường Xuân Bảo - Xuân Tây (-300 m) có hiện trạng là đường nhựa, bê tông xi măng:
- Có bề rộng từ ≥3m đến &lt;5m, cách đường giao thông &gt;1.000m.
- Có bề rộng &lt;3m, cách đường giao thông &gt;200m.</v>
      </c>
      <c r="E107" s="114"/>
      <c r="F107" s="115"/>
      <c r="G107" s="110">
        <v>470</v>
      </c>
      <c r="H107" s="100">
        <v>330</v>
      </c>
      <c r="I107" s="100">
        <v>280</v>
      </c>
      <c r="J107" s="79">
        <f>VLOOKUP(C107,'[1]1. MA DO'!$E$5:$AA$1933,23,0)</f>
        <v>1.1200000000000001</v>
      </c>
      <c r="K107" s="80">
        <f t="shared" si="143"/>
        <v>1.1200000000000001</v>
      </c>
      <c r="L107" s="80">
        <f t="shared" si="144"/>
        <v>1.1200000000000001</v>
      </c>
      <c r="M107" s="107">
        <f t="shared" si="221"/>
        <v>2200</v>
      </c>
      <c r="N107" s="107">
        <f t="shared" si="222"/>
        <v>1100</v>
      </c>
      <c r="O107" s="107">
        <f t="shared" si="223"/>
        <v>580</v>
      </c>
      <c r="P107" s="107">
        <f t="shared" si="224"/>
        <v>400</v>
      </c>
      <c r="Q107" s="102">
        <f t="shared" si="225"/>
        <v>2600</v>
      </c>
      <c r="R107" s="102">
        <f t="shared" si="226"/>
        <v>1300</v>
      </c>
      <c r="S107" s="102">
        <f t="shared" si="227"/>
        <v>680</v>
      </c>
      <c r="T107" s="102">
        <f t="shared" si="228"/>
        <v>470</v>
      </c>
      <c r="U107" s="102">
        <f t="shared" si="228"/>
        <v>2</v>
      </c>
      <c r="V107" s="102" t="str">
        <f t="shared" si="229"/>
        <v xml:space="preserve">Các tuyến đường giao thông đấu nối trực tiếp ra </v>
      </c>
      <c r="W107" s="102" t="str">
        <f t="shared" si="230"/>
        <v>Đường tỉnh 765B</v>
      </c>
      <c r="X107" s="102" t="str">
        <f t="shared" si="230"/>
        <v xml:space="preserve"> đoạn từ Trạm xăng dầu Nam Hà (+100 m)</v>
      </c>
      <c r="Y107" s="102" t="str">
        <f t="shared" si="230"/>
        <v xml:space="preserve"> đến Ngã ba đường Xuân Bảo - Xuân Tây (-300 m)</v>
      </c>
      <c r="Z107" s="102" t="s">
        <v>247</v>
      </c>
      <c r="AA107" s="102">
        <f t="shared" ref="AA107:AC107" si="232">AA100</f>
        <v>0</v>
      </c>
      <c r="AB107" s="102">
        <f t="shared" si="232"/>
        <v>0</v>
      </c>
      <c r="AC107" s="102">
        <f t="shared" si="232"/>
        <v>0</v>
      </c>
    </row>
    <row r="108" spans="1:29" s="17" customFormat="1" ht="94.5" x14ac:dyDescent="0.25">
      <c r="A108" s="97">
        <f t="shared" si="146"/>
        <v>103</v>
      </c>
      <c r="B108" s="97" t="str">
        <f t="shared" si="219"/>
        <v>VT2*0,8</v>
      </c>
      <c r="C108" s="97" t="str">
        <f t="shared" si="220"/>
        <v>CM5NT1_D2</v>
      </c>
      <c r="D108" s="113" t="str">
        <f>V108&amp;W108&amp;X108&amp;Y108&amp;Z108&amp;"
"&amp;AA108&amp;"
"
&amp;AB108</f>
        <v>Các tuyến đường giao thông không đấu nối trực tiếp và thông ra Đường tỉnh 765B đoạn từ Trạm xăng dầu Nam Hà (+100 m) đến Ngã ba đường Xuân Bảo - Xuân Tây (-300 m) có hiện trạng là đường nhựa, bê tông xi măng:
- Có bề rộng ≥5m, cách đường giao thông ≤1.000m.
- Có bề rộng từ ≥3m đến &lt;5m, cách đường giao thông ≤500m.</v>
      </c>
      <c r="E108" s="114"/>
      <c r="F108" s="115"/>
      <c r="G108" s="110">
        <v>1200</v>
      </c>
      <c r="H108" s="100">
        <v>840</v>
      </c>
      <c r="I108" s="100">
        <v>720</v>
      </c>
      <c r="J108" s="79">
        <f>VLOOKUP(C108,'[1]1. MA DO'!$E$5:$AA$1933,23,0)</f>
        <v>1.1200000000000001</v>
      </c>
      <c r="K108" s="80">
        <f t="shared" si="143"/>
        <v>1.1200000000000001</v>
      </c>
      <c r="L108" s="80">
        <f t="shared" si="144"/>
        <v>1.1200000000000001</v>
      </c>
      <c r="M108" s="107">
        <f t="shared" si="221"/>
        <v>2200</v>
      </c>
      <c r="N108" s="107">
        <f t="shared" si="222"/>
        <v>1100</v>
      </c>
      <c r="O108" s="107">
        <f t="shared" si="223"/>
        <v>580</v>
      </c>
      <c r="P108" s="107">
        <f t="shared" si="224"/>
        <v>400</v>
      </c>
      <c r="Q108" s="102">
        <f t="shared" si="225"/>
        <v>2600</v>
      </c>
      <c r="R108" s="102">
        <f t="shared" si="226"/>
        <v>1300</v>
      </c>
      <c r="S108" s="102">
        <f t="shared" si="227"/>
        <v>680</v>
      </c>
      <c r="T108" s="102">
        <f t="shared" si="228"/>
        <v>470</v>
      </c>
      <c r="U108" s="102">
        <f t="shared" si="228"/>
        <v>2</v>
      </c>
      <c r="V108" s="102" t="str">
        <f t="shared" si="229"/>
        <v xml:space="preserve">Các tuyến đường giao thông không đấu nối trực tiếp và thông ra </v>
      </c>
      <c r="W108" s="102" t="str">
        <f t="shared" si="230"/>
        <v>Đường tỉnh 765B</v>
      </c>
      <c r="X108" s="102" t="str">
        <f t="shared" si="230"/>
        <v xml:space="preserve"> đoạn từ Trạm xăng dầu Nam Hà (+100 m)</v>
      </c>
      <c r="Y108" s="102" t="str">
        <f t="shared" si="230"/>
        <v xml:space="preserve"> đến Ngã ba đường Xuân Bảo - Xuân Tây (-300 m)</v>
      </c>
      <c r="Z108" s="102" t="s">
        <v>246</v>
      </c>
      <c r="AA108" s="102" t="str">
        <f t="shared" ref="AA108:AC108" si="233">AA101</f>
        <v>- Có bề rộng ≥5m, cách đường giao thông ≤1.000m.</v>
      </c>
      <c r="AB108" s="102" t="str">
        <f t="shared" si="233"/>
        <v>- Có bề rộng từ ≥3m đến &lt;5m, cách đường giao thông ≤500m.</v>
      </c>
      <c r="AC108" s="102">
        <f t="shared" si="233"/>
        <v>0</v>
      </c>
    </row>
    <row r="109" spans="1:29" s="17" customFormat="1" ht="94.5" x14ac:dyDescent="0.25">
      <c r="A109" s="97">
        <f t="shared" si="146"/>
        <v>104</v>
      </c>
      <c r="B109" s="97" t="str">
        <f t="shared" si="219"/>
        <v>VT3*0,8</v>
      </c>
      <c r="C109" s="97" t="str">
        <f t="shared" si="220"/>
        <v>CM5NT1_D2</v>
      </c>
      <c r="D109" s="113" t="str">
        <f>V109&amp;W109&amp;X109&amp;Y109&amp;Z109&amp;"
"&amp;AA109&amp;"
"
&amp;AB109&amp;"
"&amp;AC109</f>
        <v>Các tuyến đường giao thông không đấu nối trực tiếp và thông ra Đường tỉnh 765B đoạn từ Trạm xăng dầu Nam Hà (+100 m) đến Ngã ba đường Xuân Bảo - Xuân Tây (-300 m) có hiện trạng là đường nhựa, bê tông xi măng:
- Có bề rộng ≥5m, cách đường giao thông &gt;1.000m.
- Có bề rộng từ ≥3m đến &lt;5m, cách đường giao thông từ &gt;500m đến ≤1.000m.
- Có bề rộng &lt;3m, cách đường giao thông ≤200m.</v>
      </c>
      <c r="E109" s="114"/>
      <c r="F109" s="115"/>
      <c r="G109" s="110">
        <v>610</v>
      </c>
      <c r="H109" s="100">
        <v>430</v>
      </c>
      <c r="I109" s="100">
        <v>370</v>
      </c>
      <c r="J109" s="79">
        <f>VLOOKUP(C109,'[1]1. MA DO'!$E$5:$AA$1933,23,0)</f>
        <v>1.1200000000000001</v>
      </c>
      <c r="K109" s="80">
        <f t="shared" si="143"/>
        <v>1.1200000000000001</v>
      </c>
      <c r="L109" s="80">
        <f t="shared" si="144"/>
        <v>1.1200000000000001</v>
      </c>
      <c r="M109" s="107">
        <f t="shared" si="221"/>
        <v>2200</v>
      </c>
      <c r="N109" s="107">
        <f t="shared" si="222"/>
        <v>1100</v>
      </c>
      <c r="O109" s="107">
        <f t="shared" si="223"/>
        <v>580</v>
      </c>
      <c r="P109" s="107">
        <f t="shared" si="224"/>
        <v>400</v>
      </c>
      <c r="Q109" s="102">
        <f t="shared" si="225"/>
        <v>2600</v>
      </c>
      <c r="R109" s="102">
        <f t="shared" si="226"/>
        <v>1300</v>
      </c>
      <c r="S109" s="102">
        <f t="shared" si="227"/>
        <v>680</v>
      </c>
      <c r="T109" s="102">
        <f t="shared" si="228"/>
        <v>470</v>
      </c>
      <c r="U109" s="102">
        <f t="shared" si="228"/>
        <v>2</v>
      </c>
      <c r="V109" s="102" t="str">
        <f t="shared" si="229"/>
        <v xml:space="preserve">Các tuyến đường giao thông không đấu nối trực tiếp và thông ra </v>
      </c>
      <c r="W109" s="102" t="str">
        <f t="shared" si="230"/>
        <v>Đường tỉnh 765B</v>
      </c>
      <c r="X109" s="102" t="str">
        <f t="shared" si="230"/>
        <v xml:space="preserve"> đoạn từ Trạm xăng dầu Nam Hà (+100 m)</v>
      </c>
      <c r="Y109" s="102" t="str">
        <f t="shared" si="230"/>
        <v xml:space="preserve"> đến Ngã ba đường Xuân Bảo - Xuân Tây (-300 m)</v>
      </c>
      <c r="Z109" s="102" t="s">
        <v>246</v>
      </c>
      <c r="AA109" s="102" t="str">
        <f t="shared" ref="AA109:AC109" si="234">AA102</f>
        <v>- Có bề rộng ≥5m, cách đường giao thông &gt;1.000m.</v>
      </c>
      <c r="AB109" s="102" t="str">
        <f t="shared" si="234"/>
        <v>- Có bề rộng từ ≥3m đến &lt;5m, cách đường giao thông từ &gt;500m đến ≤1.000m.</v>
      </c>
      <c r="AC109" s="102" t="str">
        <f t="shared" si="234"/>
        <v>- Có bề rộng &lt;3m, cách đường giao thông ≤200m.</v>
      </c>
    </row>
    <row r="110" spans="1:29" s="17" customFormat="1" ht="94.5" x14ac:dyDescent="0.25">
      <c r="A110" s="97">
        <f t="shared" si="146"/>
        <v>105</v>
      </c>
      <c r="B110" s="97" t="str">
        <f t="shared" si="219"/>
        <v>VT4*0,8</v>
      </c>
      <c r="C110" s="97" t="str">
        <f t="shared" si="220"/>
        <v>CM5NT1_D2</v>
      </c>
      <c r="D110" s="113" t="str">
        <f>V110&amp;W110&amp;X110&amp;Y110&amp;Z110</f>
        <v>Các tuyến đường giao thông không đấu nối trực tiếp và thông ra Đường tỉnh 765B đoạn từ Trạm xăng dầu Nam Hà (+100 m) đến Ngã ba đường Xuân Bảo - Xuân Tây (-300 m) có hiện trạng là đường nhựa, bê tông xi măng:
- Có bề rộng từ ≥3m đến &lt;5m, cách đường giao thông &gt;1.000m.
- Có bề rộng &lt;3m, cách đường giao thông &gt;200m.</v>
      </c>
      <c r="E110" s="114"/>
      <c r="F110" s="115"/>
      <c r="G110" s="110">
        <v>420</v>
      </c>
      <c r="H110" s="100">
        <v>290</v>
      </c>
      <c r="I110" s="100">
        <v>250</v>
      </c>
      <c r="J110" s="79">
        <f>VLOOKUP(C110,'[1]1. MA DO'!$E$5:$AA$1933,23,0)</f>
        <v>1.1200000000000001</v>
      </c>
      <c r="K110" s="80">
        <f t="shared" si="143"/>
        <v>1.1200000000000001</v>
      </c>
      <c r="L110" s="80">
        <f t="shared" si="144"/>
        <v>1.1200000000000001</v>
      </c>
      <c r="M110" s="107">
        <f t="shared" si="221"/>
        <v>2200</v>
      </c>
      <c r="N110" s="107">
        <f t="shared" si="222"/>
        <v>1100</v>
      </c>
      <c r="O110" s="107">
        <f t="shared" si="223"/>
        <v>580</v>
      </c>
      <c r="P110" s="107">
        <f t="shared" si="224"/>
        <v>400</v>
      </c>
      <c r="Q110" s="102">
        <f t="shared" si="225"/>
        <v>2600</v>
      </c>
      <c r="R110" s="102">
        <f t="shared" si="226"/>
        <v>1300</v>
      </c>
      <c r="S110" s="102">
        <f t="shared" si="227"/>
        <v>680</v>
      </c>
      <c r="T110" s="102">
        <f t="shared" si="228"/>
        <v>470</v>
      </c>
      <c r="U110" s="102">
        <f t="shared" si="228"/>
        <v>2</v>
      </c>
      <c r="V110" s="102" t="str">
        <f t="shared" si="229"/>
        <v xml:space="preserve">Các tuyến đường giao thông không đấu nối trực tiếp và thông ra </v>
      </c>
      <c r="W110" s="102" t="str">
        <f t="shared" si="230"/>
        <v>Đường tỉnh 765B</v>
      </c>
      <c r="X110" s="102" t="str">
        <f t="shared" si="230"/>
        <v xml:space="preserve"> đoạn từ Trạm xăng dầu Nam Hà (+100 m)</v>
      </c>
      <c r="Y110" s="102" t="str">
        <f t="shared" si="230"/>
        <v xml:space="preserve"> đến Ngã ba đường Xuân Bảo - Xuân Tây (-300 m)</v>
      </c>
      <c r="Z110" s="102" t="s">
        <v>247</v>
      </c>
      <c r="AA110" s="102">
        <f t="shared" ref="AA110:AC110" si="235">AA103</f>
        <v>0</v>
      </c>
      <c r="AB110" s="102">
        <f t="shared" si="235"/>
        <v>0</v>
      </c>
      <c r="AC110" s="102">
        <f t="shared" si="235"/>
        <v>0</v>
      </c>
    </row>
    <row r="111" spans="1:29" s="17" customFormat="1" ht="63" x14ac:dyDescent="0.25">
      <c r="A111" s="97">
        <f t="shared" si="146"/>
        <v>106</v>
      </c>
      <c r="B111" s="97" t="str">
        <f>'Đầu vào (2)'!G106</f>
        <v>CM5NT1_D3</v>
      </c>
      <c r="C111" s="97" t="str">
        <f>$B$111</f>
        <v>CM5NT1_D3</v>
      </c>
      <c r="D111" s="99" t="str">
        <f>'Đầu vào (2)'!H106</f>
        <v>Đường tỉnh 765B</v>
      </c>
      <c r="E111" s="99" t="str">
        <f>'Đầu vào (2)'!I106</f>
        <v>Ngã ba đường Xuân Bảo - Xuân Tây (-300 m)</v>
      </c>
      <c r="F111" s="99" t="str">
        <f>'Đầu vào (2)'!J106</f>
        <v>Giáp Trung tâm Văn hóa Thể thao - Học tập Cộng đồng xã Xuân Bảo cũ</v>
      </c>
      <c r="G111" s="56">
        <v>2900</v>
      </c>
      <c r="H111" s="100">
        <v>2000</v>
      </c>
      <c r="I111" s="100">
        <v>1700</v>
      </c>
      <c r="J111" s="79">
        <f>VLOOKUP(C111,'[1]1. MA DO'!$E$5:$AA$1933,23,0)</f>
        <v>1.1200000000000001</v>
      </c>
      <c r="K111" s="80">
        <f t="shared" si="143"/>
        <v>1.1200000000000001</v>
      </c>
      <c r="L111" s="80">
        <f t="shared" si="144"/>
        <v>1.1200000000000001</v>
      </c>
      <c r="M111" s="107">
        <f>'Đầu vào (2)'!K106</f>
        <v>2500</v>
      </c>
      <c r="N111" s="107">
        <f>'Đầu vào (2)'!L106</f>
        <v>1200</v>
      </c>
      <c r="O111" s="107">
        <f>'Đầu vào (2)'!M106</f>
        <v>580</v>
      </c>
      <c r="P111" s="107">
        <f>'Đầu vào (2)'!N106</f>
        <v>400</v>
      </c>
      <c r="Q111" s="102">
        <f>VLOOKUP(B111,'[2]Giá đề xuất ODT'!$G$11:$AD$2233,21,0)</f>
        <v>2900</v>
      </c>
      <c r="R111" s="102">
        <f>VLOOKUP(B111,'[2]Giá đề xuất ODT'!$G$11:$AD$2233,22,0)</f>
        <v>1400</v>
      </c>
      <c r="S111" s="102">
        <f>VLOOKUP(B111,'[2]Giá đề xuất ODT'!$G$11:$AD$2233,23,0)</f>
        <v>680</v>
      </c>
      <c r="T111" s="102">
        <f>VLOOKUP(B111,'[2]Giá đề xuất ODT'!$G$11:$AD$2233,24,0)</f>
        <v>470</v>
      </c>
      <c r="U111" s="86">
        <v>2</v>
      </c>
      <c r="V111" s="102"/>
      <c r="W111" s="102" t="str">
        <f>D111</f>
        <v>Đường tỉnh 765B</v>
      </c>
      <c r="X111" s="102" t="str">
        <f>" đoạn từ "&amp;E111</f>
        <v xml:space="preserve"> đoạn từ Ngã ba đường Xuân Bảo - Xuân Tây (-300 m)</v>
      </c>
      <c r="Y111" s="102" t="str">
        <f>" đến "&amp;F111</f>
        <v xml:space="preserve"> đến Giáp Trung tâm Văn hóa Thể thao - Học tập Cộng đồng xã Xuân Bảo cũ</v>
      </c>
      <c r="Z111" s="102"/>
      <c r="AA111" s="102"/>
      <c r="AB111" s="102"/>
      <c r="AC111" s="102">
        <v>0</v>
      </c>
    </row>
    <row r="112" spans="1:29" s="17" customFormat="1" ht="78.75" x14ac:dyDescent="0.25">
      <c r="A112" s="97">
        <f t="shared" si="146"/>
        <v>107</v>
      </c>
      <c r="B112" s="97" t="str">
        <f t="shared" ref="B112:B117" si="236">B105</f>
        <v>VT2</v>
      </c>
      <c r="C112" s="97" t="str">
        <f t="shared" ref="C112:C117" si="237">$B$111</f>
        <v>CM5NT1_D3</v>
      </c>
      <c r="D112" s="113" t="str">
        <f>V112&amp;W112&amp;X112&amp;Y112&amp;Z112&amp;"
"&amp;AA112&amp;"
"
&amp;AB112</f>
        <v>Các tuyến đường giao thông đấu nối trực tiếp ra Đường tỉnh 765B đoạn từ Ngã ba đường Xuân Bảo - Xuân Tây (-300 m) đến Giáp Trung tâm Văn hóa Thể thao - Học tập Cộng đồng xã Xuân Bảo cũ có hiện trạng là đường nhựa, bê tông xi măng:
- Có bề rộng ≥5m, cách đường giao thông ≤1.000m.
- Có bề rộng từ ≥3m đến &lt;5m, cách đường giao thông ≤500m.</v>
      </c>
      <c r="E112" s="114"/>
      <c r="F112" s="115"/>
      <c r="G112" s="110">
        <v>1400</v>
      </c>
      <c r="H112" s="100">
        <v>980</v>
      </c>
      <c r="I112" s="100">
        <v>840</v>
      </c>
      <c r="J112" s="79">
        <f>VLOOKUP(C112,'[1]1. MA DO'!$E$5:$AA$1933,23,0)</f>
        <v>1.1200000000000001</v>
      </c>
      <c r="K112" s="80">
        <f t="shared" si="143"/>
        <v>1.1200000000000001</v>
      </c>
      <c r="L112" s="80">
        <f t="shared" si="144"/>
        <v>1.1200000000000001</v>
      </c>
      <c r="M112" s="107">
        <f t="shared" ref="M112:M117" si="238">M111</f>
        <v>2500</v>
      </c>
      <c r="N112" s="107">
        <f t="shared" ref="N112:N117" si="239">N111</f>
        <v>1200</v>
      </c>
      <c r="O112" s="107">
        <f t="shared" ref="O112:O117" si="240">O111</f>
        <v>580</v>
      </c>
      <c r="P112" s="107">
        <f t="shared" ref="P112:P117" si="241">P111</f>
        <v>400</v>
      </c>
      <c r="Q112" s="102">
        <f t="shared" ref="Q112:Q117" si="242">Q111</f>
        <v>2900</v>
      </c>
      <c r="R112" s="102">
        <f t="shared" ref="R112:R117" si="243">R111</f>
        <v>1400</v>
      </c>
      <c r="S112" s="102">
        <f t="shared" ref="S112:S117" si="244">S111</f>
        <v>680</v>
      </c>
      <c r="T112" s="102">
        <f t="shared" ref="T112:U117" si="245">T111</f>
        <v>470</v>
      </c>
      <c r="U112" s="102">
        <f t="shared" si="245"/>
        <v>2</v>
      </c>
      <c r="V112" s="102" t="str">
        <f t="shared" ref="V112:V117" si="246">V105</f>
        <v xml:space="preserve">Các tuyến đường giao thông đấu nối trực tiếp ra </v>
      </c>
      <c r="W112" s="102" t="str">
        <f t="shared" ref="W112:Y117" si="247">W111</f>
        <v>Đường tỉnh 765B</v>
      </c>
      <c r="X112" s="102" t="str">
        <f t="shared" si="247"/>
        <v xml:space="preserve"> đoạn từ Ngã ba đường Xuân Bảo - Xuân Tây (-300 m)</v>
      </c>
      <c r="Y112" s="102" t="str">
        <f t="shared" si="247"/>
        <v xml:space="preserve"> đến Giáp Trung tâm Văn hóa Thể thao - Học tập Cộng đồng xã Xuân Bảo cũ</v>
      </c>
      <c r="Z112" s="102" t="s">
        <v>246</v>
      </c>
      <c r="AA112" s="102" t="str">
        <f>AA105</f>
        <v>- Có bề rộng ≥5m, cách đường giao thông ≤1.000m.</v>
      </c>
      <c r="AB112" s="102" t="str">
        <f>AB105</f>
        <v>- Có bề rộng từ ≥3m đến &lt;5m, cách đường giao thông ≤500m.</v>
      </c>
      <c r="AC112" s="102">
        <f>AC105</f>
        <v>0</v>
      </c>
    </row>
    <row r="113" spans="1:29" s="17" customFormat="1" ht="78.75" x14ac:dyDescent="0.25">
      <c r="A113" s="97">
        <f t="shared" si="146"/>
        <v>108</v>
      </c>
      <c r="B113" s="97" t="str">
        <f t="shared" si="236"/>
        <v>VT3</v>
      </c>
      <c r="C113" s="97" t="str">
        <f t="shared" si="237"/>
        <v>CM5NT1_D3</v>
      </c>
      <c r="D113" s="113" t="str">
        <f>V113&amp;W113&amp;X113&amp;Y113&amp;Z113&amp;"
"&amp;AA113&amp;"
"&amp;AB113&amp;"
"&amp;AC113</f>
        <v>Các tuyến đường giao thông đấu nối trực tiếp ra Đường tỉnh 765B đoạn từ Ngã ba đường Xuân Bảo - Xuân Tây (-300 m) đến Giáp Trung tâm Văn hóa Thể thao - Học tập Cộng đồng xã Xuân Bảo cũ có hiện trạng là đường nhựa, bê tông xi măng:
- Có bề rộng ≥5m, cách đường giao thông &gt;1.000m.
- Có bề rộng từ ≥3m đến &lt;5m, cách đường giao thông từ &gt;500m đến ≤1.000m.
- Có bề rộng &lt;3m, cách đường giao thông ≤200m.</v>
      </c>
      <c r="E113" s="114"/>
      <c r="F113" s="115"/>
      <c r="G113" s="110">
        <v>680</v>
      </c>
      <c r="H113" s="100">
        <v>480</v>
      </c>
      <c r="I113" s="100">
        <v>410</v>
      </c>
      <c r="J113" s="79">
        <f>VLOOKUP(C113,'[1]1. MA DO'!$E$5:$AA$1933,23,0)</f>
        <v>1.1200000000000001</v>
      </c>
      <c r="K113" s="80">
        <f t="shared" si="143"/>
        <v>1.1200000000000001</v>
      </c>
      <c r="L113" s="80">
        <f t="shared" si="144"/>
        <v>1.1200000000000001</v>
      </c>
      <c r="M113" s="107">
        <f t="shared" si="238"/>
        <v>2500</v>
      </c>
      <c r="N113" s="107">
        <f t="shared" si="239"/>
        <v>1200</v>
      </c>
      <c r="O113" s="107">
        <f t="shared" si="240"/>
        <v>580</v>
      </c>
      <c r="P113" s="107">
        <f t="shared" si="241"/>
        <v>400</v>
      </c>
      <c r="Q113" s="102">
        <f t="shared" si="242"/>
        <v>2900</v>
      </c>
      <c r="R113" s="102">
        <f t="shared" si="243"/>
        <v>1400</v>
      </c>
      <c r="S113" s="102">
        <f t="shared" si="244"/>
        <v>680</v>
      </c>
      <c r="T113" s="102">
        <f t="shared" si="245"/>
        <v>470</v>
      </c>
      <c r="U113" s="102">
        <f t="shared" si="245"/>
        <v>2</v>
      </c>
      <c r="V113" s="102" t="str">
        <f t="shared" si="246"/>
        <v xml:space="preserve">Các tuyến đường giao thông đấu nối trực tiếp ra </v>
      </c>
      <c r="W113" s="102" t="str">
        <f t="shared" si="247"/>
        <v>Đường tỉnh 765B</v>
      </c>
      <c r="X113" s="102" t="str">
        <f t="shared" si="247"/>
        <v xml:space="preserve"> đoạn từ Ngã ba đường Xuân Bảo - Xuân Tây (-300 m)</v>
      </c>
      <c r="Y113" s="102" t="str">
        <f t="shared" si="247"/>
        <v xml:space="preserve"> đến Giáp Trung tâm Văn hóa Thể thao - Học tập Cộng đồng xã Xuân Bảo cũ</v>
      </c>
      <c r="Z113" s="102" t="s">
        <v>246</v>
      </c>
      <c r="AA113" s="102" t="str">
        <f t="shared" ref="AA113:AC113" si="248">AA106</f>
        <v>- Có bề rộng ≥5m, cách đường giao thông &gt;1.000m.</v>
      </c>
      <c r="AB113" s="102" t="str">
        <f t="shared" si="248"/>
        <v>- Có bề rộng từ ≥3m đến &lt;5m, cách đường giao thông từ &gt;500m đến ≤1.000m.</v>
      </c>
      <c r="AC113" s="102" t="str">
        <f t="shared" si="248"/>
        <v>- Có bề rộng &lt;3m, cách đường giao thông ≤200m.</v>
      </c>
    </row>
    <row r="114" spans="1:29" s="17" customFormat="1" ht="94.5" x14ac:dyDescent="0.25">
      <c r="A114" s="97">
        <f t="shared" si="146"/>
        <v>109</v>
      </c>
      <c r="B114" s="97" t="str">
        <f t="shared" si="236"/>
        <v>VT4</v>
      </c>
      <c r="C114" s="97" t="str">
        <f t="shared" si="237"/>
        <v>CM5NT1_D3</v>
      </c>
      <c r="D114" s="113" t="str">
        <f>V114&amp;W114&amp;X114&amp;Y114&amp;Z114</f>
        <v>Các tuyến đường giao thông đấu nối trực tiếp ra Đường tỉnh 765B đoạn từ Ngã ba đường Xuân Bảo - Xuân Tây (-300 m) đến Giáp Trung tâm Văn hóa Thể thao - Học tập Cộng đồng xã Xuân Bảo cũ có hiện trạng là đường nhựa, bê tông xi măng:
- Có bề rộng từ ≥3m đến &lt;5m, cách đường giao thông &gt;1.000m.
- Có bề rộng &lt;3m, cách đường giao thông &gt;200m.</v>
      </c>
      <c r="E114" s="114"/>
      <c r="F114" s="115"/>
      <c r="G114" s="110">
        <v>470</v>
      </c>
      <c r="H114" s="100">
        <v>330</v>
      </c>
      <c r="I114" s="100">
        <v>280</v>
      </c>
      <c r="J114" s="79">
        <f>VLOOKUP(C114,'[1]1. MA DO'!$E$5:$AA$1933,23,0)</f>
        <v>1.1200000000000001</v>
      </c>
      <c r="K114" s="80">
        <f t="shared" si="143"/>
        <v>1.1200000000000001</v>
      </c>
      <c r="L114" s="80">
        <f t="shared" si="144"/>
        <v>1.1200000000000001</v>
      </c>
      <c r="M114" s="107">
        <f t="shared" si="238"/>
        <v>2500</v>
      </c>
      <c r="N114" s="107">
        <f t="shared" si="239"/>
        <v>1200</v>
      </c>
      <c r="O114" s="107">
        <f t="shared" si="240"/>
        <v>580</v>
      </c>
      <c r="P114" s="107">
        <f t="shared" si="241"/>
        <v>400</v>
      </c>
      <c r="Q114" s="102">
        <f t="shared" si="242"/>
        <v>2900</v>
      </c>
      <c r="R114" s="102">
        <f t="shared" si="243"/>
        <v>1400</v>
      </c>
      <c r="S114" s="102">
        <f t="shared" si="244"/>
        <v>680</v>
      </c>
      <c r="T114" s="102">
        <f t="shared" si="245"/>
        <v>470</v>
      </c>
      <c r="U114" s="102">
        <f t="shared" si="245"/>
        <v>2</v>
      </c>
      <c r="V114" s="102" t="str">
        <f t="shared" si="246"/>
        <v xml:space="preserve">Các tuyến đường giao thông đấu nối trực tiếp ra </v>
      </c>
      <c r="W114" s="102" t="str">
        <f t="shared" si="247"/>
        <v>Đường tỉnh 765B</v>
      </c>
      <c r="X114" s="102" t="str">
        <f t="shared" si="247"/>
        <v xml:space="preserve"> đoạn từ Ngã ba đường Xuân Bảo - Xuân Tây (-300 m)</v>
      </c>
      <c r="Y114" s="102" t="str">
        <f t="shared" si="247"/>
        <v xml:space="preserve"> đến Giáp Trung tâm Văn hóa Thể thao - Học tập Cộng đồng xã Xuân Bảo cũ</v>
      </c>
      <c r="Z114" s="102" t="s">
        <v>247</v>
      </c>
      <c r="AA114" s="102">
        <f t="shared" ref="AA114:AC114" si="249">AA107</f>
        <v>0</v>
      </c>
      <c r="AB114" s="102">
        <f t="shared" si="249"/>
        <v>0</v>
      </c>
      <c r="AC114" s="102">
        <f t="shared" si="249"/>
        <v>0</v>
      </c>
    </row>
    <row r="115" spans="1:29" s="17" customFormat="1" ht="94.5" x14ac:dyDescent="0.25">
      <c r="A115" s="97">
        <f t="shared" si="146"/>
        <v>110</v>
      </c>
      <c r="B115" s="97" t="str">
        <f t="shared" si="236"/>
        <v>VT2*0,8</v>
      </c>
      <c r="C115" s="97" t="str">
        <f t="shared" si="237"/>
        <v>CM5NT1_D3</v>
      </c>
      <c r="D115" s="113" t="str">
        <f>V115&amp;W115&amp;X115&amp;Y115&amp;Z115&amp;"
"&amp;AA115&amp;"
"
&amp;AB115</f>
        <v>Các tuyến đường giao thông không đấu nối trực tiếp và thông ra Đường tỉnh 765B đoạn từ Ngã ba đường Xuân Bảo - Xuân Tây (-300 m) đến Giáp Trung tâm Văn hóa Thể thao - Học tập Cộng đồng xã Xuân Bảo cũ có hiện trạng là đường nhựa, bê tông xi măng:
- Có bề rộng ≥5m, cách đường giao thông ≤1.000m.
- Có bề rộng từ ≥3m đến &lt;5m, cách đường giao thông ≤500m.</v>
      </c>
      <c r="E115" s="114"/>
      <c r="F115" s="115"/>
      <c r="G115" s="110">
        <v>1300</v>
      </c>
      <c r="H115" s="100">
        <v>910</v>
      </c>
      <c r="I115" s="100">
        <v>780</v>
      </c>
      <c r="J115" s="79">
        <f>VLOOKUP(C115,'[1]1. MA DO'!$E$5:$AA$1933,23,0)</f>
        <v>1.1200000000000001</v>
      </c>
      <c r="K115" s="80">
        <f t="shared" si="143"/>
        <v>1.1200000000000001</v>
      </c>
      <c r="L115" s="80">
        <f t="shared" si="144"/>
        <v>1.1200000000000001</v>
      </c>
      <c r="M115" s="107">
        <f t="shared" si="238"/>
        <v>2500</v>
      </c>
      <c r="N115" s="107">
        <f t="shared" si="239"/>
        <v>1200</v>
      </c>
      <c r="O115" s="107">
        <f t="shared" si="240"/>
        <v>580</v>
      </c>
      <c r="P115" s="107">
        <f t="shared" si="241"/>
        <v>400</v>
      </c>
      <c r="Q115" s="102">
        <f t="shared" si="242"/>
        <v>2900</v>
      </c>
      <c r="R115" s="102">
        <f t="shared" si="243"/>
        <v>1400</v>
      </c>
      <c r="S115" s="102">
        <f t="shared" si="244"/>
        <v>680</v>
      </c>
      <c r="T115" s="102">
        <f t="shared" si="245"/>
        <v>470</v>
      </c>
      <c r="U115" s="102">
        <f t="shared" si="245"/>
        <v>2</v>
      </c>
      <c r="V115" s="102" t="str">
        <f t="shared" si="246"/>
        <v xml:space="preserve">Các tuyến đường giao thông không đấu nối trực tiếp và thông ra </v>
      </c>
      <c r="W115" s="102" t="str">
        <f t="shared" si="247"/>
        <v>Đường tỉnh 765B</v>
      </c>
      <c r="X115" s="102" t="str">
        <f t="shared" si="247"/>
        <v xml:space="preserve"> đoạn từ Ngã ba đường Xuân Bảo - Xuân Tây (-300 m)</v>
      </c>
      <c r="Y115" s="102" t="str">
        <f t="shared" si="247"/>
        <v xml:space="preserve"> đến Giáp Trung tâm Văn hóa Thể thao - Học tập Cộng đồng xã Xuân Bảo cũ</v>
      </c>
      <c r="Z115" s="102" t="s">
        <v>246</v>
      </c>
      <c r="AA115" s="102" t="str">
        <f t="shared" ref="AA115:AC115" si="250">AA108</f>
        <v>- Có bề rộng ≥5m, cách đường giao thông ≤1.000m.</v>
      </c>
      <c r="AB115" s="102" t="str">
        <f t="shared" si="250"/>
        <v>- Có bề rộng từ ≥3m đến &lt;5m, cách đường giao thông ≤500m.</v>
      </c>
      <c r="AC115" s="102">
        <f t="shared" si="250"/>
        <v>0</v>
      </c>
    </row>
    <row r="116" spans="1:29" s="17" customFormat="1" ht="94.5" x14ac:dyDescent="0.25">
      <c r="A116" s="97">
        <f t="shared" si="146"/>
        <v>111</v>
      </c>
      <c r="B116" s="97" t="str">
        <f t="shared" si="236"/>
        <v>VT3*0,8</v>
      </c>
      <c r="C116" s="97" t="str">
        <f t="shared" si="237"/>
        <v>CM5NT1_D3</v>
      </c>
      <c r="D116" s="113" t="str">
        <f>V116&amp;W116&amp;X116&amp;Y116&amp;Z116&amp;"
"&amp;AA116&amp;"
"
&amp;AB116&amp;"
"&amp;AC116</f>
        <v>Các tuyến đường giao thông không đấu nối trực tiếp và thông ra Đường tỉnh 765B đoạn từ Ngã ba đường Xuân Bảo - Xuân Tây (-300 m) đến Giáp Trung tâm Văn hóa Thể thao - Học tập Cộng đồng xã Xuân Bảo cũ có hiện trạng là đường nhựa, bê tông xi măng:
- Có bề rộng ≥5m, cách đường giao thông &gt;1.000m.
- Có bề rộng từ ≥3m đến &lt;5m, cách đường giao thông từ &gt;500m đến ≤1.000m.
- Có bề rộng &lt;3m, cách đường giao thông ≤200m.</v>
      </c>
      <c r="E116" s="114"/>
      <c r="F116" s="115"/>
      <c r="G116" s="110">
        <v>610</v>
      </c>
      <c r="H116" s="100">
        <v>430</v>
      </c>
      <c r="I116" s="100">
        <v>370</v>
      </c>
      <c r="J116" s="79">
        <f>VLOOKUP(C116,'[1]1. MA DO'!$E$5:$AA$1933,23,0)</f>
        <v>1.1200000000000001</v>
      </c>
      <c r="K116" s="80">
        <f t="shared" si="143"/>
        <v>1.1200000000000001</v>
      </c>
      <c r="L116" s="80">
        <f t="shared" si="144"/>
        <v>1.1200000000000001</v>
      </c>
      <c r="M116" s="107">
        <f t="shared" si="238"/>
        <v>2500</v>
      </c>
      <c r="N116" s="107">
        <f t="shared" si="239"/>
        <v>1200</v>
      </c>
      <c r="O116" s="107">
        <f t="shared" si="240"/>
        <v>580</v>
      </c>
      <c r="P116" s="107">
        <f t="shared" si="241"/>
        <v>400</v>
      </c>
      <c r="Q116" s="102">
        <f t="shared" si="242"/>
        <v>2900</v>
      </c>
      <c r="R116" s="102">
        <f t="shared" si="243"/>
        <v>1400</v>
      </c>
      <c r="S116" s="102">
        <f t="shared" si="244"/>
        <v>680</v>
      </c>
      <c r="T116" s="102">
        <f t="shared" si="245"/>
        <v>470</v>
      </c>
      <c r="U116" s="102">
        <f t="shared" si="245"/>
        <v>2</v>
      </c>
      <c r="V116" s="102" t="str">
        <f t="shared" si="246"/>
        <v xml:space="preserve">Các tuyến đường giao thông không đấu nối trực tiếp và thông ra </v>
      </c>
      <c r="W116" s="102" t="str">
        <f t="shared" si="247"/>
        <v>Đường tỉnh 765B</v>
      </c>
      <c r="X116" s="102" t="str">
        <f t="shared" si="247"/>
        <v xml:space="preserve"> đoạn từ Ngã ba đường Xuân Bảo - Xuân Tây (-300 m)</v>
      </c>
      <c r="Y116" s="102" t="str">
        <f t="shared" si="247"/>
        <v xml:space="preserve"> đến Giáp Trung tâm Văn hóa Thể thao - Học tập Cộng đồng xã Xuân Bảo cũ</v>
      </c>
      <c r="Z116" s="102" t="s">
        <v>246</v>
      </c>
      <c r="AA116" s="102" t="str">
        <f t="shared" ref="AA116:AC116" si="251">AA109</f>
        <v>- Có bề rộng ≥5m, cách đường giao thông &gt;1.000m.</v>
      </c>
      <c r="AB116" s="102" t="str">
        <f t="shared" si="251"/>
        <v>- Có bề rộng từ ≥3m đến &lt;5m, cách đường giao thông từ &gt;500m đến ≤1.000m.</v>
      </c>
      <c r="AC116" s="102" t="str">
        <f t="shared" si="251"/>
        <v>- Có bề rộng &lt;3m, cách đường giao thông ≤200m.</v>
      </c>
    </row>
    <row r="117" spans="1:29" s="17" customFormat="1" ht="94.5" x14ac:dyDescent="0.25">
      <c r="A117" s="97">
        <f t="shared" si="146"/>
        <v>112</v>
      </c>
      <c r="B117" s="97" t="str">
        <f t="shared" si="236"/>
        <v>VT4*0,8</v>
      </c>
      <c r="C117" s="97" t="str">
        <f t="shared" si="237"/>
        <v>CM5NT1_D3</v>
      </c>
      <c r="D117" s="113" t="str">
        <f>V117&amp;W117&amp;X117&amp;Y117&amp;Z117</f>
        <v>Các tuyến đường giao thông không đấu nối trực tiếp và thông ra Đường tỉnh 765B đoạn từ Ngã ba đường Xuân Bảo - Xuân Tây (-300 m) đến Giáp Trung tâm Văn hóa Thể thao - Học tập Cộng đồng xã Xuân Bảo cũ có hiện trạng là đường nhựa, bê tông xi măng:
- Có bề rộng từ ≥3m đến &lt;5m, cách đường giao thông &gt;1.000m.
- Có bề rộng &lt;3m, cách đường giao thông &gt;200m.</v>
      </c>
      <c r="E117" s="114"/>
      <c r="F117" s="115"/>
      <c r="G117" s="110">
        <v>420</v>
      </c>
      <c r="H117" s="100">
        <v>290</v>
      </c>
      <c r="I117" s="100">
        <v>250</v>
      </c>
      <c r="J117" s="79">
        <f>VLOOKUP(C117,'[1]1. MA DO'!$E$5:$AA$1933,23,0)</f>
        <v>1.1200000000000001</v>
      </c>
      <c r="K117" s="80">
        <f t="shared" si="143"/>
        <v>1.1200000000000001</v>
      </c>
      <c r="L117" s="80">
        <f t="shared" si="144"/>
        <v>1.1200000000000001</v>
      </c>
      <c r="M117" s="107">
        <f t="shared" si="238"/>
        <v>2500</v>
      </c>
      <c r="N117" s="107">
        <f t="shared" si="239"/>
        <v>1200</v>
      </c>
      <c r="O117" s="107">
        <f t="shared" si="240"/>
        <v>580</v>
      </c>
      <c r="P117" s="107">
        <f t="shared" si="241"/>
        <v>400</v>
      </c>
      <c r="Q117" s="102">
        <f t="shared" si="242"/>
        <v>2900</v>
      </c>
      <c r="R117" s="102">
        <f t="shared" si="243"/>
        <v>1400</v>
      </c>
      <c r="S117" s="102">
        <f t="shared" si="244"/>
        <v>680</v>
      </c>
      <c r="T117" s="102">
        <f t="shared" si="245"/>
        <v>470</v>
      </c>
      <c r="U117" s="102">
        <f t="shared" si="245"/>
        <v>2</v>
      </c>
      <c r="V117" s="102" t="str">
        <f t="shared" si="246"/>
        <v xml:space="preserve">Các tuyến đường giao thông không đấu nối trực tiếp và thông ra </v>
      </c>
      <c r="W117" s="102" t="str">
        <f t="shared" si="247"/>
        <v>Đường tỉnh 765B</v>
      </c>
      <c r="X117" s="102" t="str">
        <f t="shared" si="247"/>
        <v xml:space="preserve"> đoạn từ Ngã ba đường Xuân Bảo - Xuân Tây (-300 m)</v>
      </c>
      <c r="Y117" s="102" t="str">
        <f t="shared" si="247"/>
        <v xml:space="preserve"> đến Giáp Trung tâm Văn hóa Thể thao - Học tập Cộng đồng xã Xuân Bảo cũ</v>
      </c>
      <c r="Z117" s="102" t="s">
        <v>247</v>
      </c>
      <c r="AA117" s="102">
        <f t="shared" ref="AA117:AC117" si="252">AA110</f>
        <v>0</v>
      </c>
      <c r="AB117" s="102">
        <f t="shared" si="252"/>
        <v>0</v>
      </c>
      <c r="AC117" s="102">
        <f t="shared" si="252"/>
        <v>0</v>
      </c>
    </row>
    <row r="118" spans="1:29" s="17" customFormat="1" ht="78.75" x14ac:dyDescent="0.25">
      <c r="A118" s="97">
        <f t="shared" si="146"/>
        <v>113</v>
      </c>
      <c r="B118" s="97" t="str">
        <f>'Đầu vào (2)'!G113</f>
        <v>CM5NT1_D4</v>
      </c>
      <c r="C118" s="97" t="str">
        <f>$B$118</f>
        <v>CM5NT1_D4</v>
      </c>
      <c r="D118" s="99" t="str">
        <f>'Đầu vào (2)'!H113</f>
        <v>Đường tỉnh 765B</v>
      </c>
      <c r="E118" s="99" t="str">
        <f>'Đầu vào (2)'!I113</f>
        <v>Trung tâm Văn hóa Thể thao - Học tập Cộng đồng xã Xuân Bảo cũ</v>
      </c>
      <c r="F118" s="99" t="str">
        <f>'Đầu vào (2)'!J113</f>
        <v>Giáp ranh xã Cẩm Mỹ</v>
      </c>
      <c r="G118" s="56">
        <v>2100</v>
      </c>
      <c r="H118" s="100">
        <v>1500</v>
      </c>
      <c r="I118" s="100">
        <v>1300</v>
      </c>
      <c r="J118" s="79">
        <f>VLOOKUP(C118,'[1]1. MA DO'!$E$5:$AA$1933,23,0)</f>
        <v>1.1200000000000001</v>
      </c>
      <c r="K118" s="80">
        <f t="shared" si="143"/>
        <v>1.1200000000000001</v>
      </c>
      <c r="L118" s="80">
        <f t="shared" si="144"/>
        <v>1.1200000000000001</v>
      </c>
      <c r="M118" s="107">
        <f>'Đầu vào (2)'!K113</f>
        <v>1800</v>
      </c>
      <c r="N118" s="107">
        <f>'Đầu vào (2)'!L113</f>
        <v>900</v>
      </c>
      <c r="O118" s="107">
        <f>'Đầu vào (2)'!M113</f>
        <v>580</v>
      </c>
      <c r="P118" s="107">
        <f>'Đầu vào (2)'!N113</f>
        <v>400</v>
      </c>
      <c r="Q118" s="102">
        <f>VLOOKUP(B118,'[2]Giá đề xuất ODT'!$G$11:$AD$2233,21,0)</f>
        <v>2100</v>
      </c>
      <c r="R118" s="102">
        <f>VLOOKUP(B118,'[2]Giá đề xuất ODT'!$G$11:$AD$2233,22,0)</f>
        <v>1100</v>
      </c>
      <c r="S118" s="102">
        <f>VLOOKUP(B118,'[2]Giá đề xuất ODT'!$G$11:$AD$2233,23,0)</f>
        <v>680</v>
      </c>
      <c r="T118" s="102">
        <f>VLOOKUP(B118,'[2]Giá đề xuất ODT'!$G$11:$AD$2233,24,0)</f>
        <v>470</v>
      </c>
      <c r="U118" s="86">
        <v>2</v>
      </c>
      <c r="V118" s="102"/>
      <c r="W118" s="102" t="str">
        <f>D118</f>
        <v>Đường tỉnh 765B</v>
      </c>
      <c r="X118" s="102" t="str">
        <f>" đoạn từ "&amp;E118</f>
        <v xml:space="preserve"> đoạn từ Trung tâm Văn hóa Thể thao - Học tập Cộng đồng xã Xuân Bảo cũ</v>
      </c>
      <c r="Y118" s="102" t="str">
        <f>" đến "&amp;F118</f>
        <v xml:space="preserve"> đến Giáp ranh xã Cẩm Mỹ</v>
      </c>
      <c r="Z118" s="102"/>
      <c r="AA118" s="102"/>
      <c r="AB118" s="102"/>
      <c r="AC118" s="102">
        <v>0</v>
      </c>
    </row>
    <row r="119" spans="1:29" s="17" customFormat="1" ht="78.75" x14ac:dyDescent="0.25">
      <c r="A119" s="97">
        <f t="shared" si="146"/>
        <v>114</v>
      </c>
      <c r="B119" s="97" t="str">
        <f t="shared" ref="B119:B124" si="253">B112</f>
        <v>VT2</v>
      </c>
      <c r="C119" s="97" t="str">
        <f t="shared" ref="C119:C124" si="254">$B$118</f>
        <v>CM5NT1_D4</v>
      </c>
      <c r="D119" s="113" t="str">
        <f>V119&amp;W119&amp;X119&amp;Y119&amp;Z119&amp;"
"&amp;AA119&amp;"
"
&amp;AB119</f>
        <v>Các tuyến đường giao thông đấu nối trực tiếp ra Đường tỉnh 765B đoạn từ Trung tâm Văn hóa Thể thao - Học tập Cộng đồng xã Xuân Bảo cũ đến Giáp ranh xã Cẩm Mỹ có hiện trạng là đường nhựa, bê tông xi măng:
- Có bề rộng ≥5m, cách đường giao thông ≤1.000m.
- Có bề rộng từ ≥3m đến &lt;5m, cách đường giao thông ≤500m.</v>
      </c>
      <c r="E119" s="114"/>
      <c r="F119" s="115"/>
      <c r="G119" s="110">
        <v>1100</v>
      </c>
      <c r="H119" s="100">
        <v>770</v>
      </c>
      <c r="I119" s="100">
        <v>660</v>
      </c>
      <c r="J119" s="79">
        <f>VLOOKUP(C119,'[1]1. MA DO'!$E$5:$AA$1933,23,0)</f>
        <v>1.1200000000000001</v>
      </c>
      <c r="K119" s="80">
        <f t="shared" si="143"/>
        <v>1.1200000000000001</v>
      </c>
      <c r="L119" s="80">
        <f t="shared" si="144"/>
        <v>1.1200000000000001</v>
      </c>
      <c r="M119" s="107">
        <f t="shared" ref="M119:M124" si="255">M118</f>
        <v>1800</v>
      </c>
      <c r="N119" s="107">
        <f t="shared" ref="N119:N124" si="256">N118</f>
        <v>900</v>
      </c>
      <c r="O119" s="107">
        <f t="shared" ref="O119:O124" si="257">O118</f>
        <v>580</v>
      </c>
      <c r="P119" s="107">
        <f t="shared" ref="P119:P124" si="258">P118</f>
        <v>400</v>
      </c>
      <c r="Q119" s="102">
        <f t="shared" ref="Q119:Q124" si="259">Q118</f>
        <v>2100</v>
      </c>
      <c r="R119" s="102">
        <f t="shared" ref="R119:R124" si="260">R118</f>
        <v>1100</v>
      </c>
      <c r="S119" s="102">
        <f t="shared" ref="S119:S124" si="261">S118</f>
        <v>680</v>
      </c>
      <c r="T119" s="102">
        <f t="shared" ref="T119:U124" si="262">T118</f>
        <v>470</v>
      </c>
      <c r="U119" s="102">
        <f t="shared" si="262"/>
        <v>2</v>
      </c>
      <c r="V119" s="102" t="str">
        <f t="shared" ref="V119:V124" si="263">V112</f>
        <v xml:space="preserve">Các tuyến đường giao thông đấu nối trực tiếp ra </v>
      </c>
      <c r="W119" s="102" t="str">
        <f t="shared" ref="W119:Y124" si="264">W118</f>
        <v>Đường tỉnh 765B</v>
      </c>
      <c r="X119" s="102" t="str">
        <f t="shared" si="264"/>
        <v xml:space="preserve"> đoạn từ Trung tâm Văn hóa Thể thao - Học tập Cộng đồng xã Xuân Bảo cũ</v>
      </c>
      <c r="Y119" s="102" t="str">
        <f t="shared" si="264"/>
        <v xml:space="preserve"> đến Giáp ranh xã Cẩm Mỹ</v>
      </c>
      <c r="Z119" s="102" t="s">
        <v>246</v>
      </c>
      <c r="AA119" s="102" t="str">
        <f>AA112</f>
        <v>- Có bề rộng ≥5m, cách đường giao thông ≤1.000m.</v>
      </c>
      <c r="AB119" s="102" t="str">
        <f>AB112</f>
        <v>- Có bề rộng từ ≥3m đến &lt;5m, cách đường giao thông ≤500m.</v>
      </c>
      <c r="AC119" s="102">
        <f>AC112</f>
        <v>0</v>
      </c>
    </row>
    <row r="120" spans="1:29" s="17" customFormat="1" ht="78.75" x14ac:dyDescent="0.25">
      <c r="A120" s="97">
        <f t="shared" si="146"/>
        <v>115</v>
      </c>
      <c r="B120" s="97" t="str">
        <f t="shared" si="253"/>
        <v>VT3</v>
      </c>
      <c r="C120" s="97" t="str">
        <f t="shared" si="254"/>
        <v>CM5NT1_D4</v>
      </c>
      <c r="D120" s="113" t="str">
        <f>V120&amp;W120&amp;X120&amp;Y120&amp;Z120&amp;"
"&amp;AA120&amp;"
"&amp;AB120&amp;"
"&amp;AC120</f>
        <v>Các tuyến đường giao thông đấu nối trực tiếp ra Đường tỉnh 765B đoạn từ Trung tâm Văn hóa Thể thao - Học tập Cộng đồng xã Xuân Bảo cũ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120" s="114"/>
      <c r="F120" s="115"/>
      <c r="G120" s="110">
        <v>680</v>
      </c>
      <c r="H120" s="100">
        <v>480</v>
      </c>
      <c r="I120" s="100">
        <v>410</v>
      </c>
      <c r="J120" s="79">
        <f>VLOOKUP(C120,'[1]1. MA DO'!$E$5:$AA$1933,23,0)</f>
        <v>1.1200000000000001</v>
      </c>
      <c r="K120" s="80">
        <f t="shared" si="143"/>
        <v>1.1200000000000001</v>
      </c>
      <c r="L120" s="80">
        <f t="shared" si="144"/>
        <v>1.1200000000000001</v>
      </c>
      <c r="M120" s="107">
        <f t="shared" si="255"/>
        <v>1800</v>
      </c>
      <c r="N120" s="107">
        <f t="shared" si="256"/>
        <v>900</v>
      </c>
      <c r="O120" s="107">
        <f t="shared" si="257"/>
        <v>580</v>
      </c>
      <c r="P120" s="107">
        <f t="shared" si="258"/>
        <v>400</v>
      </c>
      <c r="Q120" s="102">
        <f t="shared" si="259"/>
        <v>2100</v>
      </c>
      <c r="R120" s="102">
        <f t="shared" si="260"/>
        <v>1100</v>
      </c>
      <c r="S120" s="102">
        <f t="shared" si="261"/>
        <v>680</v>
      </c>
      <c r="T120" s="102">
        <f t="shared" si="262"/>
        <v>470</v>
      </c>
      <c r="U120" s="102">
        <f t="shared" si="262"/>
        <v>2</v>
      </c>
      <c r="V120" s="102" t="str">
        <f t="shared" si="263"/>
        <v xml:space="preserve">Các tuyến đường giao thông đấu nối trực tiếp ra </v>
      </c>
      <c r="W120" s="102" t="str">
        <f t="shared" si="264"/>
        <v>Đường tỉnh 765B</v>
      </c>
      <c r="X120" s="102" t="str">
        <f t="shared" si="264"/>
        <v xml:space="preserve"> đoạn từ Trung tâm Văn hóa Thể thao - Học tập Cộng đồng xã Xuân Bảo cũ</v>
      </c>
      <c r="Y120" s="102" t="str">
        <f t="shared" si="264"/>
        <v xml:space="preserve"> đến Giáp ranh xã Cẩm Mỹ</v>
      </c>
      <c r="Z120" s="102" t="s">
        <v>246</v>
      </c>
      <c r="AA120" s="102" t="str">
        <f t="shared" ref="AA120:AC120" si="265">AA113</f>
        <v>- Có bề rộng ≥5m, cách đường giao thông &gt;1.000m.</v>
      </c>
      <c r="AB120" s="102" t="str">
        <f t="shared" si="265"/>
        <v>- Có bề rộng từ ≥3m đến &lt;5m, cách đường giao thông từ &gt;500m đến ≤1.000m.</v>
      </c>
      <c r="AC120" s="102" t="str">
        <f t="shared" si="265"/>
        <v>- Có bề rộng &lt;3m, cách đường giao thông ≤200m.</v>
      </c>
    </row>
    <row r="121" spans="1:29" s="17" customFormat="1" ht="94.5" x14ac:dyDescent="0.25">
      <c r="A121" s="97">
        <f t="shared" si="146"/>
        <v>116</v>
      </c>
      <c r="B121" s="97" t="str">
        <f t="shared" si="253"/>
        <v>VT4</v>
      </c>
      <c r="C121" s="97" t="str">
        <f t="shared" si="254"/>
        <v>CM5NT1_D4</v>
      </c>
      <c r="D121" s="113" t="str">
        <f>V121&amp;W121&amp;X121&amp;Y121&amp;Z121</f>
        <v>Các tuyến đường giao thông đấu nối trực tiếp ra Đường tỉnh 765B đoạn từ Trung tâm Văn hóa Thể thao - Học tập Cộng đồng xã Xuân Bảo cũ đến Giáp ranh xã Cẩm Mỹ có hiện trạng là đường nhựa, bê tông xi măng:
- Có bề rộng từ ≥3m đến &lt;5m, cách đường giao thông &gt;1.000m.
- Có bề rộng &lt;3m, cách đường giao thông &gt;200m.</v>
      </c>
      <c r="E121" s="114"/>
      <c r="F121" s="115"/>
      <c r="G121" s="110">
        <v>470</v>
      </c>
      <c r="H121" s="100">
        <v>330</v>
      </c>
      <c r="I121" s="100">
        <v>280</v>
      </c>
      <c r="J121" s="79">
        <f>VLOOKUP(C121,'[1]1. MA DO'!$E$5:$AA$1933,23,0)</f>
        <v>1.1200000000000001</v>
      </c>
      <c r="K121" s="80">
        <f t="shared" si="143"/>
        <v>1.1200000000000001</v>
      </c>
      <c r="L121" s="80">
        <f t="shared" si="144"/>
        <v>1.1200000000000001</v>
      </c>
      <c r="M121" s="107">
        <f t="shared" si="255"/>
        <v>1800</v>
      </c>
      <c r="N121" s="107">
        <f t="shared" si="256"/>
        <v>900</v>
      </c>
      <c r="O121" s="107">
        <f t="shared" si="257"/>
        <v>580</v>
      </c>
      <c r="P121" s="107">
        <f t="shared" si="258"/>
        <v>400</v>
      </c>
      <c r="Q121" s="102">
        <f t="shared" si="259"/>
        <v>2100</v>
      </c>
      <c r="R121" s="102">
        <f t="shared" si="260"/>
        <v>1100</v>
      </c>
      <c r="S121" s="102">
        <f t="shared" si="261"/>
        <v>680</v>
      </c>
      <c r="T121" s="102">
        <f t="shared" si="262"/>
        <v>470</v>
      </c>
      <c r="U121" s="102">
        <f t="shared" si="262"/>
        <v>2</v>
      </c>
      <c r="V121" s="102" t="str">
        <f t="shared" si="263"/>
        <v xml:space="preserve">Các tuyến đường giao thông đấu nối trực tiếp ra </v>
      </c>
      <c r="W121" s="102" t="str">
        <f t="shared" si="264"/>
        <v>Đường tỉnh 765B</v>
      </c>
      <c r="X121" s="102" t="str">
        <f t="shared" si="264"/>
        <v xml:space="preserve"> đoạn từ Trung tâm Văn hóa Thể thao - Học tập Cộng đồng xã Xuân Bảo cũ</v>
      </c>
      <c r="Y121" s="102" t="str">
        <f t="shared" si="264"/>
        <v xml:space="preserve"> đến Giáp ranh xã Cẩm Mỹ</v>
      </c>
      <c r="Z121" s="102" t="s">
        <v>247</v>
      </c>
      <c r="AA121" s="102">
        <f t="shared" ref="AA121:AC121" si="266">AA114</f>
        <v>0</v>
      </c>
      <c r="AB121" s="102">
        <f t="shared" si="266"/>
        <v>0</v>
      </c>
      <c r="AC121" s="102">
        <f t="shared" si="266"/>
        <v>0</v>
      </c>
    </row>
    <row r="122" spans="1:29" s="17" customFormat="1" ht="94.5" x14ac:dyDescent="0.25">
      <c r="A122" s="97">
        <f t="shared" si="146"/>
        <v>117</v>
      </c>
      <c r="B122" s="97" t="str">
        <f t="shared" si="253"/>
        <v>VT2*0,8</v>
      </c>
      <c r="C122" s="97" t="str">
        <f t="shared" si="254"/>
        <v>CM5NT1_D4</v>
      </c>
      <c r="D122" s="113" t="str">
        <f>V122&amp;W122&amp;X122&amp;Y122&amp;Z122&amp;"
"&amp;AA122&amp;"
"
&amp;AB122</f>
        <v>Các tuyến đường giao thông không đấu nối trực tiếp và thông ra Đường tỉnh 765B đoạn từ Trung tâm Văn hóa Thể thao - Học tập Cộng đồng xã Xuân Bảo cũ đến Giáp ranh xã Cẩm Mỹ có hiện trạng là đường nhựa, bê tông xi măng:
- Có bề rộng ≥5m, cách đường giao thông ≤1.000m.
- Có bề rộng từ ≥3m đến &lt;5m, cách đường giao thông ≤500m.</v>
      </c>
      <c r="E122" s="114"/>
      <c r="F122" s="115"/>
      <c r="G122" s="110">
        <v>990</v>
      </c>
      <c r="H122" s="100">
        <v>690</v>
      </c>
      <c r="I122" s="100">
        <v>590</v>
      </c>
      <c r="J122" s="79">
        <f>VLOOKUP(C122,'[1]1. MA DO'!$E$5:$AA$1933,23,0)</f>
        <v>1.1200000000000001</v>
      </c>
      <c r="K122" s="80">
        <f t="shared" si="143"/>
        <v>1.1200000000000001</v>
      </c>
      <c r="L122" s="80">
        <f t="shared" si="144"/>
        <v>1.1200000000000001</v>
      </c>
      <c r="M122" s="107">
        <f t="shared" si="255"/>
        <v>1800</v>
      </c>
      <c r="N122" s="107">
        <f t="shared" si="256"/>
        <v>900</v>
      </c>
      <c r="O122" s="107">
        <f t="shared" si="257"/>
        <v>580</v>
      </c>
      <c r="P122" s="107">
        <f t="shared" si="258"/>
        <v>400</v>
      </c>
      <c r="Q122" s="102">
        <f t="shared" si="259"/>
        <v>2100</v>
      </c>
      <c r="R122" s="102">
        <f t="shared" si="260"/>
        <v>1100</v>
      </c>
      <c r="S122" s="102">
        <f t="shared" si="261"/>
        <v>680</v>
      </c>
      <c r="T122" s="102">
        <f t="shared" si="262"/>
        <v>470</v>
      </c>
      <c r="U122" s="102">
        <f t="shared" si="262"/>
        <v>2</v>
      </c>
      <c r="V122" s="102" t="str">
        <f t="shared" si="263"/>
        <v xml:space="preserve">Các tuyến đường giao thông không đấu nối trực tiếp và thông ra </v>
      </c>
      <c r="W122" s="102" t="str">
        <f t="shared" si="264"/>
        <v>Đường tỉnh 765B</v>
      </c>
      <c r="X122" s="102" t="str">
        <f t="shared" si="264"/>
        <v xml:space="preserve"> đoạn từ Trung tâm Văn hóa Thể thao - Học tập Cộng đồng xã Xuân Bảo cũ</v>
      </c>
      <c r="Y122" s="102" t="str">
        <f t="shared" si="264"/>
        <v xml:space="preserve"> đến Giáp ranh xã Cẩm Mỹ</v>
      </c>
      <c r="Z122" s="102" t="s">
        <v>246</v>
      </c>
      <c r="AA122" s="102" t="str">
        <f t="shared" ref="AA122:AC122" si="267">AA115</f>
        <v>- Có bề rộng ≥5m, cách đường giao thông ≤1.000m.</v>
      </c>
      <c r="AB122" s="102" t="str">
        <f t="shared" si="267"/>
        <v>- Có bề rộng từ ≥3m đến &lt;5m, cách đường giao thông ≤500m.</v>
      </c>
      <c r="AC122" s="102">
        <f t="shared" si="267"/>
        <v>0</v>
      </c>
    </row>
    <row r="123" spans="1:29" s="17" customFormat="1" ht="94.5" x14ac:dyDescent="0.25">
      <c r="A123" s="97">
        <f t="shared" si="146"/>
        <v>118</v>
      </c>
      <c r="B123" s="97" t="str">
        <f t="shared" si="253"/>
        <v>VT3*0,8</v>
      </c>
      <c r="C123" s="97" t="str">
        <f t="shared" si="254"/>
        <v>CM5NT1_D4</v>
      </c>
      <c r="D123" s="113" t="str">
        <f>V123&amp;W123&amp;X123&amp;Y123&amp;Z123&amp;"
"&amp;AA123&amp;"
"
&amp;AB123&amp;"
"&amp;AC123</f>
        <v>Các tuyến đường giao thông không đấu nối trực tiếp và thông ra Đường tỉnh 765B đoạn từ Trung tâm Văn hóa Thể thao - Học tập Cộng đồng xã Xuân Bảo cũ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123" s="114"/>
      <c r="F123" s="115"/>
      <c r="G123" s="110">
        <v>610</v>
      </c>
      <c r="H123" s="100">
        <v>430</v>
      </c>
      <c r="I123" s="100">
        <v>370</v>
      </c>
      <c r="J123" s="79">
        <f>VLOOKUP(C123,'[1]1. MA DO'!$E$5:$AA$1933,23,0)</f>
        <v>1.1200000000000001</v>
      </c>
      <c r="K123" s="80">
        <f t="shared" si="143"/>
        <v>1.1200000000000001</v>
      </c>
      <c r="L123" s="80">
        <f t="shared" si="144"/>
        <v>1.1200000000000001</v>
      </c>
      <c r="M123" s="107">
        <f t="shared" si="255"/>
        <v>1800</v>
      </c>
      <c r="N123" s="107">
        <f t="shared" si="256"/>
        <v>900</v>
      </c>
      <c r="O123" s="107">
        <f t="shared" si="257"/>
        <v>580</v>
      </c>
      <c r="P123" s="107">
        <f t="shared" si="258"/>
        <v>400</v>
      </c>
      <c r="Q123" s="102">
        <f t="shared" si="259"/>
        <v>2100</v>
      </c>
      <c r="R123" s="102">
        <f t="shared" si="260"/>
        <v>1100</v>
      </c>
      <c r="S123" s="102">
        <f t="shared" si="261"/>
        <v>680</v>
      </c>
      <c r="T123" s="102">
        <f t="shared" si="262"/>
        <v>470</v>
      </c>
      <c r="U123" s="102">
        <f t="shared" si="262"/>
        <v>2</v>
      </c>
      <c r="V123" s="102" t="str">
        <f t="shared" si="263"/>
        <v xml:space="preserve">Các tuyến đường giao thông không đấu nối trực tiếp và thông ra </v>
      </c>
      <c r="W123" s="102" t="str">
        <f t="shared" si="264"/>
        <v>Đường tỉnh 765B</v>
      </c>
      <c r="X123" s="102" t="str">
        <f t="shared" si="264"/>
        <v xml:space="preserve"> đoạn từ Trung tâm Văn hóa Thể thao - Học tập Cộng đồng xã Xuân Bảo cũ</v>
      </c>
      <c r="Y123" s="102" t="str">
        <f t="shared" si="264"/>
        <v xml:space="preserve"> đến Giáp ranh xã Cẩm Mỹ</v>
      </c>
      <c r="Z123" s="102" t="s">
        <v>246</v>
      </c>
      <c r="AA123" s="102" t="str">
        <f t="shared" ref="AA123:AC123" si="268">AA116</f>
        <v>- Có bề rộng ≥5m, cách đường giao thông &gt;1.000m.</v>
      </c>
      <c r="AB123" s="102" t="str">
        <f t="shared" si="268"/>
        <v>- Có bề rộng từ ≥3m đến &lt;5m, cách đường giao thông từ &gt;500m đến ≤1.000m.</v>
      </c>
      <c r="AC123" s="102" t="str">
        <f t="shared" si="268"/>
        <v>- Có bề rộng &lt;3m, cách đường giao thông ≤200m.</v>
      </c>
    </row>
    <row r="124" spans="1:29" s="17" customFormat="1" ht="94.5" x14ac:dyDescent="0.25">
      <c r="A124" s="97">
        <f t="shared" si="146"/>
        <v>119</v>
      </c>
      <c r="B124" s="97" t="str">
        <f t="shared" si="253"/>
        <v>VT4*0,8</v>
      </c>
      <c r="C124" s="97" t="str">
        <f t="shared" si="254"/>
        <v>CM5NT1_D4</v>
      </c>
      <c r="D124" s="113" t="str">
        <f>V124&amp;W124&amp;X124&amp;Y124&amp;Z124</f>
        <v>Các tuyến đường giao thông không đấu nối trực tiếp và thông ra Đường tỉnh 765B đoạn từ Trung tâm Văn hóa Thể thao - Học tập Cộng đồng xã Xuân Bảo cũ đến Giáp ranh xã Cẩm Mỹ có hiện trạng là đường nhựa, bê tông xi măng:
- Có bề rộng từ ≥3m đến &lt;5m, cách đường giao thông &gt;1.000m.
- Có bề rộng &lt;3m, cách đường giao thông &gt;200m.</v>
      </c>
      <c r="E124" s="114"/>
      <c r="F124" s="115"/>
      <c r="G124" s="110">
        <v>420</v>
      </c>
      <c r="H124" s="100">
        <v>290</v>
      </c>
      <c r="I124" s="100">
        <v>250</v>
      </c>
      <c r="J124" s="79">
        <f>VLOOKUP(C124,'[1]1. MA DO'!$E$5:$AA$1933,23,0)</f>
        <v>1.1200000000000001</v>
      </c>
      <c r="K124" s="80">
        <f t="shared" si="143"/>
        <v>1.1200000000000001</v>
      </c>
      <c r="L124" s="80">
        <f t="shared" si="144"/>
        <v>1.1200000000000001</v>
      </c>
      <c r="M124" s="107">
        <f t="shared" si="255"/>
        <v>1800</v>
      </c>
      <c r="N124" s="107">
        <f t="shared" si="256"/>
        <v>900</v>
      </c>
      <c r="O124" s="107">
        <f t="shared" si="257"/>
        <v>580</v>
      </c>
      <c r="P124" s="107">
        <f t="shared" si="258"/>
        <v>400</v>
      </c>
      <c r="Q124" s="102">
        <f t="shared" si="259"/>
        <v>2100</v>
      </c>
      <c r="R124" s="102">
        <f t="shared" si="260"/>
        <v>1100</v>
      </c>
      <c r="S124" s="102">
        <f t="shared" si="261"/>
        <v>680</v>
      </c>
      <c r="T124" s="102">
        <f t="shared" si="262"/>
        <v>470</v>
      </c>
      <c r="U124" s="102">
        <f t="shared" si="262"/>
        <v>2</v>
      </c>
      <c r="V124" s="102" t="str">
        <f t="shared" si="263"/>
        <v xml:space="preserve">Các tuyến đường giao thông không đấu nối trực tiếp và thông ra </v>
      </c>
      <c r="W124" s="102" t="str">
        <f t="shared" si="264"/>
        <v>Đường tỉnh 765B</v>
      </c>
      <c r="X124" s="102" t="str">
        <f t="shared" si="264"/>
        <v xml:space="preserve"> đoạn từ Trung tâm Văn hóa Thể thao - Học tập Cộng đồng xã Xuân Bảo cũ</v>
      </c>
      <c r="Y124" s="102" t="str">
        <f t="shared" si="264"/>
        <v xml:space="preserve"> đến Giáp ranh xã Cẩm Mỹ</v>
      </c>
      <c r="Z124" s="102" t="s">
        <v>247</v>
      </c>
      <c r="AA124" s="102">
        <f t="shared" ref="AA124:AC124" si="269">AA117</f>
        <v>0</v>
      </c>
      <c r="AB124" s="102">
        <f t="shared" si="269"/>
        <v>0</v>
      </c>
      <c r="AC124" s="102">
        <f t="shared" si="269"/>
        <v>0</v>
      </c>
    </row>
    <row r="125" spans="1:29" s="17" customFormat="1" ht="47.25" x14ac:dyDescent="0.25">
      <c r="A125" s="97">
        <f t="shared" si="146"/>
        <v>120</v>
      </c>
      <c r="B125" s="97" t="str">
        <f>'Đầu vào (2)'!G120</f>
        <v>CM42NT2</v>
      </c>
      <c r="C125" s="97" t="str">
        <f>$B$125</f>
        <v>CM42NT2</v>
      </c>
      <c r="D125" s="99" t="str">
        <f>'Đầu vào (2)'!H120</f>
        <v>Đường ấp Nam Hà đi ấp Bưng Cần</v>
      </c>
      <c r="E125" s="99" t="str">
        <f>'Đầu vào (2)'!I120</f>
        <v>Đường tỉnh 765B</v>
      </c>
      <c r="F125" s="99" t="str">
        <f>'Đầu vào (2)'!J120</f>
        <v>Ngã ba (hết ranh thửa đất số 97, tờ BĐĐC số 63, ấp Bưng Cần, xã Xuân Định)</v>
      </c>
      <c r="G125" s="56">
        <v>1500</v>
      </c>
      <c r="H125" s="100">
        <v>1100</v>
      </c>
      <c r="I125" s="100">
        <v>900</v>
      </c>
      <c r="J125" s="79">
        <f>VLOOKUP(C125,'[1]1. MA DO'!$E$5:$AA$1933,23,0)</f>
        <v>1.1299999999999999</v>
      </c>
      <c r="K125" s="80">
        <f t="shared" si="143"/>
        <v>1.1299999999999999</v>
      </c>
      <c r="L125" s="80">
        <f t="shared" si="144"/>
        <v>1.1299999999999999</v>
      </c>
      <c r="M125" s="107">
        <f>'Đầu vào (2)'!K120</f>
        <v>1300</v>
      </c>
      <c r="N125" s="107">
        <f>'Đầu vào (2)'!L120</f>
        <v>650</v>
      </c>
      <c r="O125" s="107">
        <f>'Đầu vào (2)'!M120</f>
        <v>500</v>
      </c>
      <c r="P125" s="107">
        <f>'Đầu vào (2)'!N120</f>
        <v>400</v>
      </c>
      <c r="Q125" s="102">
        <f>VLOOKUP(B125,'[2]Giá đề xuất ODT'!$G$11:$AD$2233,21,0)</f>
        <v>1500</v>
      </c>
      <c r="R125" s="102">
        <f>VLOOKUP(B125,'[2]Giá đề xuất ODT'!$G$11:$AD$2233,22,0)</f>
        <v>760</v>
      </c>
      <c r="S125" s="102">
        <f>VLOOKUP(B125,'[2]Giá đề xuất ODT'!$G$11:$AD$2233,23,0)</f>
        <v>590</v>
      </c>
      <c r="T125" s="102">
        <f>VLOOKUP(B125,'[2]Giá đề xuất ODT'!$G$11:$AD$2233,24,0)</f>
        <v>470</v>
      </c>
      <c r="U125" s="102">
        <v>3</v>
      </c>
      <c r="V125" s="102"/>
      <c r="W125" s="102" t="str">
        <f>D125</f>
        <v>Đường ấp Nam Hà đi ấp Bưng Cần</v>
      </c>
      <c r="X125" s="102" t="str">
        <f>" đoạn từ "&amp;E125</f>
        <v xml:space="preserve"> đoạn từ Đường tỉnh 765B</v>
      </c>
      <c r="Y125" s="102" t="str">
        <f>" đến "&amp;F125</f>
        <v xml:space="preserve"> đến Ngã ba (hết ranh thửa đất số 97, tờ BĐĐC số 63, ấp Bưng Cần, xã Xuân Định)</v>
      </c>
      <c r="Z125" s="102"/>
      <c r="AA125" s="102"/>
      <c r="AB125" s="102"/>
      <c r="AC125" s="102">
        <v>0</v>
      </c>
    </row>
    <row r="126" spans="1:29" s="17" customFormat="1" ht="78.75" x14ac:dyDescent="0.25">
      <c r="A126" s="97">
        <f t="shared" si="146"/>
        <v>121</v>
      </c>
      <c r="B126" s="97" t="str">
        <f t="shared" ref="B126:B131" si="270">B119</f>
        <v>VT2</v>
      </c>
      <c r="C126" s="97" t="str">
        <f t="shared" ref="C126:C131" si="271">$B$125</f>
        <v>CM42NT2</v>
      </c>
      <c r="D126" s="113" t="str">
        <f>V126&amp;W126&amp;X126&amp;Y126&amp;Z126&amp;"
"&amp;AA126&amp;"
"
&amp;AB126</f>
        <v>Các tuyến đường giao thông đấu nối trực tiếp ra Đường ấp Nam Hà đi ấp Bưng Cần đoạn từ Đường tỉnh 765B đến Ngã ba (hết ranh thửa đất số 97, tờ BĐĐC số 63, ấp Bưng Cần, xã Xuân Định) có hiện trạng là đường nhựa, bê tông xi măng:
- Có bề rộng ≥5m, cách đường giao thông ≤1.000m.
- Có bề rộng từ ≥3m đến &lt;5m, cách đường giao thông ≤500m.</v>
      </c>
      <c r="E126" s="114"/>
      <c r="F126" s="115"/>
      <c r="G126" s="110">
        <v>760</v>
      </c>
      <c r="H126" s="100">
        <v>530</v>
      </c>
      <c r="I126" s="100">
        <v>460</v>
      </c>
      <c r="J126" s="79">
        <f>VLOOKUP(C126,'[1]1. MA DO'!$E$5:$AA$1933,23,0)</f>
        <v>1.1299999999999999</v>
      </c>
      <c r="K126" s="80">
        <f t="shared" si="143"/>
        <v>1.1299999999999999</v>
      </c>
      <c r="L126" s="80">
        <f t="shared" si="144"/>
        <v>1.1299999999999999</v>
      </c>
      <c r="M126" s="107">
        <f t="shared" ref="M126:M131" si="272">M125</f>
        <v>1300</v>
      </c>
      <c r="N126" s="107">
        <f t="shared" ref="N126:N131" si="273">N125</f>
        <v>650</v>
      </c>
      <c r="O126" s="107">
        <f t="shared" ref="O126:O131" si="274">O125</f>
        <v>500</v>
      </c>
      <c r="P126" s="107">
        <f t="shared" ref="P126:P131" si="275">P125</f>
        <v>400</v>
      </c>
      <c r="Q126" s="102">
        <f t="shared" ref="Q126:Q131" si="276">Q125</f>
        <v>1500</v>
      </c>
      <c r="R126" s="102">
        <f t="shared" ref="R126:R131" si="277">R125</f>
        <v>760</v>
      </c>
      <c r="S126" s="102">
        <f t="shared" ref="S126:S131" si="278">S125</f>
        <v>590</v>
      </c>
      <c r="T126" s="102">
        <f t="shared" ref="T126:U131" si="279">T125</f>
        <v>470</v>
      </c>
      <c r="U126" s="102">
        <f t="shared" si="279"/>
        <v>3</v>
      </c>
      <c r="V126" s="102" t="str">
        <f t="shared" ref="V126:V131" si="280">V119</f>
        <v xml:space="preserve">Các tuyến đường giao thông đấu nối trực tiếp ra </v>
      </c>
      <c r="W126" s="102" t="str">
        <f t="shared" ref="W126:Y131" si="281">W125</f>
        <v>Đường ấp Nam Hà đi ấp Bưng Cần</v>
      </c>
      <c r="X126" s="102" t="str">
        <f t="shared" si="281"/>
        <v xml:space="preserve"> đoạn từ Đường tỉnh 765B</v>
      </c>
      <c r="Y126" s="102" t="str">
        <f t="shared" si="281"/>
        <v xml:space="preserve"> đến Ngã ba (hết ranh thửa đất số 97, tờ BĐĐC số 63, ấp Bưng Cần, xã Xuân Định)</v>
      </c>
      <c r="Z126" s="102" t="s">
        <v>246</v>
      </c>
      <c r="AA126" s="102" t="str">
        <f>AA119</f>
        <v>- Có bề rộng ≥5m, cách đường giao thông ≤1.000m.</v>
      </c>
      <c r="AB126" s="102" t="str">
        <f>AB119</f>
        <v>- Có bề rộng từ ≥3m đến &lt;5m, cách đường giao thông ≤500m.</v>
      </c>
      <c r="AC126" s="102">
        <f>AC119</f>
        <v>0</v>
      </c>
    </row>
    <row r="127" spans="1:29" s="17" customFormat="1" ht="78.75" x14ac:dyDescent="0.25">
      <c r="A127" s="97">
        <f t="shared" si="146"/>
        <v>122</v>
      </c>
      <c r="B127" s="97" t="str">
        <f t="shared" si="270"/>
        <v>VT3</v>
      </c>
      <c r="C127" s="97" t="str">
        <f t="shared" si="271"/>
        <v>CM42NT2</v>
      </c>
      <c r="D127" s="113" t="str">
        <f>V127&amp;W127&amp;X127&amp;Y127&amp;Z127&amp;"
"&amp;AA127&amp;"
"&amp;AB127&amp;"
"&amp;AC127</f>
        <v>Các tuyến đường giao thông đấu nối trực tiếp ra Đường ấp Nam Hà đi ấp Bưng Cần đoạn từ Đường tỉnh 765B đến Ngã ba (hết ranh thửa đất số 97, tờ BĐĐC số 63, ấp Bưng Cần, xã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E127" s="114"/>
      <c r="F127" s="115"/>
      <c r="G127" s="110">
        <v>590</v>
      </c>
      <c r="H127" s="100">
        <v>410</v>
      </c>
      <c r="I127" s="100">
        <v>350</v>
      </c>
      <c r="J127" s="79">
        <f>VLOOKUP(C127,'[1]1. MA DO'!$E$5:$AA$1933,23,0)</f>
        <v>1.1299999999999999</v>
      </c>
      <c r="K127" s="80">
        <f t="shared" si="143"/>
        <v>1.1299999999999999</v>
      </c>
      <c r="L127" s="80">
        <f t="shared" si="144"/>
        <v>1.1299999999999999</v>
      </c>
      <c r="M127" s="107">
        <f t="shared" si="272"/>
        <v>1300</v>
      </c>
      <c r="N127" s="107">
        <f t="shared" si="273"/>
        <v>650</v>
      </c>
      <c r="O127" s="107">
        <f t="shared" si="274"/>
        <v>500</v>
      </c>
      <c r="P127" s="107">
        <f t="shared" si="275"/>
        <v>400</v>
      </c>
      <c r="Q127" s="102">
        <f t="shared" si="276"/>
        <v>1500</v>
      </c>
      <c r="R127" s="102">
        <f t="shared" si="277"/>
        <v>760</v>
      </c>
      <c r="S127" s="102">
        <f t="shared" si="278"/>
        <v>590</v>
      </c>
      <c r="T127" s="102">
        <f t="shared" si="279"/>
        <v>470</v>
      </c>
      <c r="U127" s="102">
        <f t="shared" si="279"/>
        <v>3</v>
      </c>
      <c r="V127" s="102" t="str">
        <f t="shared" si="280"/>
        <v xml:space="preserve">Các tuyến đường giao thông đấu nối trực tiếp ra </v>
      </c>
      <c r="W127" s="102" t="str">
        <f t="shared" si="281"/>
        <v>Đường ấp Nam Hà đi ấp Bưng Cần</v>
      </c>
      <c r="X127" s="102" t="str">
        <f t="shared" si="281"/>
        <v xml:space="preserve"> đoạn từ Đường tỉnh 765B</v>
      </c>
      <c r="Y127" s="102" t="str">
        <f t="shared" si="281"/>
        <v xml:space="preserve"> đến Ngã ba (hết ranh thửa đất số 97, tờ BĐĐC số 63, ấp Bưng Cần, xã Xuân Định)</v>
      </c>
      <c r="Z127" s="102" t="s">
        <v>246</v>
      </c>
      <c r="AA127" s="102" t="str">
        <f t="shared" ref="AA127:AC127" si="282">AA120</f>
        <v>- Có bề rộng ≥5m, cách đường giao thông &gt;1.000m.</v>
      </c>
      <c r="AB127" s="102" t="str">
        <f t="shared" si="282"/>
        <v>- Có bề rộng từ ≥3m đến &lt;5m, cách đường giao thông từ &gt;500m đến ≤1.000m.</v>
      </c>
      <c r="AC127" s="102" t="str">
        <f t="shared" si="282"/>
        <v>- Có bề rộng &lt;3m, cách đường giao thông ≤200m.</v>
      </c>
    </row>
    <row r="128" spans="1:29" s="17" customFormat="1" ht="94.5" x14ac:dyDescent="0.25">
      <c r="A128" s="97">
        <f t="shared" si="146"/>
        <v>123</v>
      </c>
      <c r="B128" s="97" t="str">
        <f t="shared" si="270"/>
        <v>VT4</v>
      </c>
      <c r="C128" s="97" t="str">
        <f t="shared" si="271"/>
        <v>CM42NT2</v>
      </c>
      <c r="D128" s="113" t="str">
        <f>V128&amp;W128&amp;X128&amp;Y128&amp;Z128</f>
        <v>Các tuyến đường giao thông đấu nối trực tiếp ra Đường ấp Nam Hà đi ấp Bưng Cần đoạn từ Đường tỉnh 765B đến Ngã ba (hết ranh thửa đất số 97, tờ BĐĐC số 63, ấp Bưng Cần, xã Xuân Định) có hiện trạng là đường nhựa, bê tông xi măng:
- Có bề rộng từ ≥3m đến &lt;5m, cách đường giao thông &gt;1.000m.
- Có bề rộng &lt;3m, cách đường giao thông &gt;200m.</v>
      </c>
      <c r="E128" s="114"/>
      <c r="F128" s="115"/>
      <c r="G128" s="110">
        <v>470</v>
      </c>
      <c r="H128" s="100">
        <v>330</v>
      </c>
      <c r="I128" s="100">
        <v>280</v>
      </c>
      <c r="J128" s="79">
        <f>VLOOKUP(C128,'[1]1. MA DO'!$E$5:$AA$1933,23,0)</f>
        <v>1.1299999999999999</v>
      </c>
      <c r="K128" s="80">
        <f t="shared" si="143"/>
        <v>1.1299999999999999</v>
      </c>
      <c r="L128" s="80">
        <f t="shared" si="144"/>
        <v>1.1299999999999999</v>
      </c>
      <c r="M128" s="107">
        <f t="shared" si="272"/>
        <v>1300</v>
      </c>
      <c r="N128" s="107">
        <f t="shared" si="273"/>
        <v>650</v>
      </c>
      <c r="O128" s="107">
        <f t="shared" si="274"/>
        <v>500</v>
      </c>
      <c r="P128" s="107">
        <f t="shared" si="275"/>
        <v>400</v>
      </c>
      <c r="Q128" s="102">
        <f t="shared" si="276"/>
        <v>1500</v>
      </c>
      <c r="R128" s="102">
        <f t="shared" si="277"/>
        <v>760</v>
      </c>
      <c r="S128" s="102">
        <f t="shared" si="278"/>
        <v>590</v>
      </c>
      <c r="T128" s="102">
        <f t="shared" si="279"/>
        <v>470</v>
      </c>
      <c r="U128" s="102">
        <f t="shared" si="279"/>
        <v>3</v>
      </c>
      <c r="V128" s="102" t="str">
        <f t="shared" si="280"/>
        <v xml:space="preserve">Các tuyến đường giao thông đấu nối trực tiếp ra </v>
      </c>
      <c r="W128" s="102" t="str">
        <f t="shared" si="281"/>
        <v>Đường ấp Nam Hà đi ấp Bưng Cần</v>
      </c>
      <c r="X128" s="102" t="str">
        <f t="shared" si="281"/>
        <v xml:space="preserve"> đoạn từ Đường tỉnh 765B</v>
      </c>
      <c r="Y128" s="102" t="str">
        <f t="shared" si="281"/>
        <v xml:space="preserve"> đến Ngã ba (hết ranh thửa đất số 97, tờ BĐĐC số 63, ấp Bưng Cần, xã Xuân Định)</v>
      </c>
      <c r="Z128" s="102" t="s">
        <v>247</v>
      </c>
      <c r="AA128" s="102">
        <f t="shared" ref="AA128:AC128" si="283">AA121</f>
        <v>0</v>
      </c>
      <c r="AB128" s="102">
        <f t="shared" si="283"/>
        <v>0</v>
      </c>
      <c r="AC128" s="102">
        <f t="shared" si="283"/>
        <v>0</v>
      </c>
    </row>
    <row r="129" spans="1:29" s="17" customFormat="1" ht="94.5" x14ac:dyDescent="0.25">
      <c r="A129" s="97">
        <f t="shared" si="146"/>
        <v>124</v>
      </c>
      <c r="B129" s="97" t="str">
        <f t="shared" si="270"/>
        <v>VT2*0,8</v>
      </c>
      <c r="C129" s="97" t="str">
        <f t="shared" si="271"/>
        <v>CM42NT2</v>
      </c>
      <c r="D129" s="113" t="str">
        <f>V129&amp;W129&amp;X129&amp;Y129&amp;Z129&amp;"
"&amp;AA129&amp;"
"
&amp;AB129</f>
        <v>Các tuyến đường giao thông không đấu nối trực tiếp và thông ra Đường ấp Nam Hà đi ấp Bưng Cần đoạn từ Đường tỉnh 765B đến Ngã ba (hết ranh thửa đất số 97, tờ BĐĐC số 63, ấp Bưng Cần, xã Xuân Định) có hiện trạng là đường nhựa, bê tông xi măng:
- Có bề rộng ≥5m, cách đường giao thông ≤1.000m.
- Có bề rộng từ ≥3m đến &lt;5m, cách đường giao thông ≤500m.</v>
      </c>
      <c r="E129" s="114"/>
      <c r="F129" s="115"/>
      <c r="G129" s="110">
        <v>680</v>
      </c>
      <c r="H129" s="100">
        <v>480</v>
      </c>
      <c r="I129" s="100">
        <v>410</v>
      </c>
      <c r="J129" s="79">
        <f>VLOOKUP(C129,'[1]1. MA DO'!$E$5:$AA$1933,23,0)</f>
        <v>1.1299999999999999</v>
      </c>
      <c r="K129" s="80">
        <f t="shared" si="143"/>
        <v>1.1299999999999999</v>
      </c>
      <c r="L129" s="80">
        <f t="shared" si="144"/>
        <v>1.1299999999999999</v>
      </c>
      <c r="M129" s="107">
        <f t="shared" si="272"/>
        <v>1300</v>
      </c>
      <c r="N129" s="107">
        <f t="shared" si="273"/>
        <v>650</v>
      </c>
      <c r="O129" s="107">
        <f t="shared" si="274"/>
        <v>500</v>
      </c>
      <c r="P129" s="107">
        <f t="shared" si="275"/>
        <v>400</v>
      </c>
      <c r="Q129" s="102">
        <f t="shared" si="276"/>
        <v>1500</v>
      </c>
      <c r="R129" s="102">
        <f t="shared" si="277"/>
        <v>760</v>
      </c>
      <c r="S129" s="102">
        <f t="shared" si="278"/>
        <v>590</v>
      </c>
      <c r="T129" s="102">
        <f t="shared" si="279"/>
        <v>470</v>
      </c>
      <c r="U129" s="102">
        <f t="shared" si="279"/>
        <v>3</v>
      </c>
      <c r="V129" s="102" t="str">
        <f t="shared" si="280"/>
        <v xml:space="preserve">Các tuyến đường giao thông không đấu nối trực tiếp và thông ra </v>
      </c>
      <c r="W129" s="102" t="str">
        <f t="shared" si="281"/>
        <v>Đường ấp Nam Hà đi ấp Bưng Cần</v>
      </c>
      <c r="X129" s="102" t="str">
        <f t="shared" si="281"/>
        <v xml:space="preserve"> đoạn từ Đường tỉnh 765B</v>
      </c>
      <c r="Y129" s="102" t="str">
        <f t="shared" si="281"/>
        <v xml:space="preserve"> đến Ngã ba (hết ranh thửa đất số 97, tờ BĐĐC số 63, ấp Bưng Cần, xã Xuân Định)</v>
      </c>
      <c r="Z129" s="102" t="s">
        <v>246</v>
      </c>
      <c r="AA129" s="102" t="str">
        <f t="shared" ref="AA129:AC129" si="284">AA122</f>
        <v>- Có bề rộng ≥5m, cách đường giao thông ≤1.000m.</v>
      </c>
      <c r="AB129" s="102" t="str">
        <f t="shared" si="284"/>
        <v>- Có bề rộng từ ≥3m đến &lt;5m, cách đường giao thông ≤500m.</v>
      </c>
      <c r="AC129" s="102">
        <f t="shared" si="284"/>
        <v>0</v>
      </c>
    </row>
    <row r="130" spans="1:29" s="17" customFormat="1" ht="94.5" x14ac:dyDescent="0.25">
      <c r="A130" s="97">
        <f t="shared" si="146"/>
        <v>125</v>
      </c>
      <c r="B130" s="97" t="str">
        <f t="shared" si="270"/>
        <v>VT3*0,8</v>
      </c>
      <c r="C130" s="97" t="str">
        <f t="shared" si="271"/>
        <v>CM42NT2</v>
      </c>
      <c r="D130" s="113" t="str">
        <f>V130&amp;W130&amp;X130&amp;Y130&amp;Z130&amp;"
"&amp;AA130&amp;"
"
&amp;AB130&amp;"
"&amp;AC130</f>
        <v>Các tuyến đường giao thông không đấu nối trực tiếp và thông ra Đường ấp Nam Hà đi ấp Bưng Cần đoạn từ Đường tỉnh 765B đến Ngã ba (hết ranh thửa đất số 97, tờ BĐĐC số 63, ấp Bưng Cần, xã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E130" s="114"/>
      <c r="F130" s="115"/>
      <c r="G130" s="110">
        <v>530</v>
      </c>
      <c r="H130" s="100">
        <v>370</v>
      </c>
      <c r="I130" s="100">
        <v>320</v>
      </c>
      <c r="J130" s="79">
        <f>VLOOKUP(C130,'[1]1. MA DO'!$E$5:$AA$1933,23,0)</f>
        <v>1.1299999999999999</v>
      </c>
      <c r="K130" s="80">
        <f t="shared" si="143"/>
        <v>1.1299999999999999</v>
      </c>
      <c r="L130" s="80">
        <f t="shared" si="144"/>
        <v>1.1299999999999999</v>
      </c>
      <c r="M130" s="107">
        <f t="shared" si="272"/>
        <v>1300</v>
      </c>
      <c r="N130" s="107">
        <f t="shared" si="273"/>
        <v>650</v>
      </c>
      <c r="O130" s="107">
        <f t="shared" si="274"/>
        <v>500</v>
      </c>
      <c r="P130" s="107">
        <f t="shared" si="275"/>
        <v>400</v>
      </c>
      <c r="Q130" s="102">
        <f t="shared" si="276"/>
        <v>1500</v>
      </c>
      <c r="R130" s="102">
        <f t="shared" si="277"/>
        <v>760</v>
      </c>
      <c r="S130" s="102">
        <f t="shared" si="278"/>
        <v>590</v>
      </c>
      <c r="T130" s="102">
        <f t="shared" si="279"/>
        <v>470</v>
      </c>
      <c r="U130" s="102">
        <f t="shared" si="279"/>
        <v>3</v>
      </c>
      <c r="V130" s="102" t="str">
        <f t="shared" si="280"/>
        <v xml:space="preserve">Các tuyến đường giao thông không đấu nối trực tiếp và thông ra </v>
      </c>
      <c r="W130" s="102" t="str">
        <f t="shared" si="281"/>
        <v>Đường ấp Nam Hà đi ấp Bưng Cần</v>
      </c>
      <c r="X130" s="102" t="str">
        <f t="shared" si="281"/>
        <v xml:space="preserve"> đoạn từ Đường tỉnh 765B</v>
      </c>
      <c r="Y130" s="102" t="str">
        <f t="shared" si="281"/>
        <v xml:space="preserve"> đến Ngã ba (hết ranh thửa đất số 97, tờ BĐĐC số 63, ấp Bưng Cần, xã Xuân Định)</v>
      </c>
      <c r="Z130" s="102" t="s">
        <v>246</v>
      </c>
      <c r="AA130" s="102" t="str">
        <f t="shared" ref="AA130:AC130" si="285">AA123</f>
        <v>- Có bề rộng ≥5m, cách đường giao thông &gt;1.000m.</v>
      </c>
      <c r="AB130" s="102" t="str">
        <f t="shared" si="285"/>
        <v>- Có bề rộng từ ≥3m đến &lt;5m, cách đường giao thông từ &gt;500m đến ≤1.000m.</v>
      </c>
      <c r="AC130" s="102" t="str">
        <f t="shared" si="285"/>
        <v>- Có bề rộng &lt;3m, cách đường giao thông ≤200m.</v>
      </c>
    </row>
    <row r="131" spans="1:29" s="17" customFormat="1" ht="94.5" x14ac:dyDescent="0.25">
      <c r="A131" s="97">
        <f t="shared" si="146"/>
        <v>126</v>
      </c>
      <c r="B131" s="97" t="str">
        <f t="shared" si="270"/>
        <v>VT4*0,8</v>
      </c>
      <c r="C131" s="97" t="str">
        <f t="shared" si="271"/>
        <v>CM42NT2</v>
      </c>
      <c r="D131" s="113" t="str">
        <f>V131&amp;W131&amp;X131&amp;Y131&amp;Z131</f>
        <v>Các tuyến đường giao thông không đấu nối trực tiếp và thông ra Đường ấp Nam Hà đi ấp Bưng Cần đoạn từ Đường tỉnh 765B đến Ngã ba (hết ranh thửa đất số 97, tờ BĐĐC số 63, ấp Bưng Cần, xã Xuân Định) có hiện trạng là đường nhựa, bê tông xi măng:
- Có bề rộng từ ≥3m đến &lt;5m, cách đường giao thông &gt;1.000m.
- Có bề rộng &lt;3m, cách đường giao thông &gt;200m.</v>
      </c>
      <c r="E131" s="114"/>
      <c r="F131" s="115"/>
      <c r="G131" s="110">
        <v>420</v>
      </c>
      <c r="H131" s="100">
        <v>290</v>
      </c>
      <c r="I131" s="100">
        <v>250</v>
      </c>
      <c r="J131" s="79">
        <f>VLOOKUP(C131,'[1]1. MA DO'!$E$5:$AA$1933,23,0)</f>
        <v>1.1299999999999999</v>
      </c>
      <c r="K131" s="80">
        <f t="shared" si="143"/>
        <v>1.1299999999999999</v>
      </c>
      <c r="L131" s="80">
        <f t="shared" si="144"/>
        <v>1.1299999999999999</v>
      </c>
      <c r="M131" s="107">
        <f t="shared" si="272"/>
        <v>1300</v>
      </c>
      <c r="N131" s="107">
        <f t="shared" si="273"/>
        <v>650</v>
      </c>
      <c r="O131" s="107">
        <f t="shared" si="274"/>
        <v>500</v>
      </c>
      <c r="P131" s="107">
        <f t="shared" si="275"/>
        <v>400</v>
      </c>
      <c r="Q131" s="102">
        <f t="shared" si="276"/>
        <v>1500</v>
      </c>
      <c r="R131" s="102">
        <f t="shared" si="277"/>
        <v>760</v>
      </c>
      <c r="S131" s="102">
        <f t="shared" si="278"/>
        <v>590</v>
      </c>
      <c r="T131" s="102">
        <f t="shared" si="279"/>
        <v>470</v>
      </c>
      <c r="U131" s="102">
        <f t="shared" si="279"/>
        <v>3</v>
      </c>
      <c r="V131" s="102" t="str">
        <f t="shared" si="280"/>
        <v xml:space="preserve">Các tuyến đường giao thông không đấu nối trực tiếp và thông ra </v>
      </c>
      <c r="W131" s="102" t="str">
        <f t="shared" si="281"/>
        <v>Đường ấp Nam Hà đi ấp Bưng Cần</v>
      </c>
      <c r="X131" s="102" t="str">
        <f t="shared" si="281"/>
        <v xml:space="preserve"> đoạn từ Đường tỉnh 765B</v>
      </c>
      <c r="Y131" s="102" t="str">
        <f t="shared" si="281"/>
        <v xml:space="preserve"> đến Ngã ba (hết ranh thửa đất số 97, tờ BĐĐC số 63, ấp Bưng Cần, xã Xuân Định)</v>
      </c>
      <c r="Z131" s="102" t="s">
        <v>247</v>
      </c>
      <c r="AA131" s="102">
        <f t="shared" ref="AA131:AC131" si="286">AA124</f>
        <v>0</v>
      </c>
      <c r="AB131" s="102">
        <f t="shared" si="286"/>
        <v>0</v>
      </c>
      <c r="AC131" s="102">
        <f t="shared" si="286"/>
        <v>0</v>
      </c>
    </row>
    <row r="132" spans="1:29" s="17" customFormat="1" ht="31.5" x14ac:dyDescent="0.25">
      <c r="A132" s="97">
        <f t="shared" si="146"/>
        <v>127</v>
      </c>
      <c r="B132" s="97" t="str">
        <f>'Đầu vào (2)'!G127</f>
        <v>CM17NT2_D1</v>
      </c>
      <c r="C132" s="97" t="str">
        <f>$B$132</f>
        <v>CM17NT2_D1</v>
      </c>
      <c r="D132" s="99" t="str">
        <f>'Đầu vào (2)'!H127</f>
        <v>Đường Tân Mỹ - Nhân Nghĩa</v>
      </c>
      <c r="E132" s="99" t="str">
        <f>'Đầu vào (2)'!I127</f>
        <v>Đường tỉnh 765B</v>
      </c>
      <c r="F132" s="99" t="str">
        <f>'Đầu vào (2)'!J127</f>
        <v>Hết mét thứ 500</v>
      </c>
      <c r="G132" s="56">
        <v>1800</v>
      </c>
      <c r="H132" s="100">
        <v>1300</v>
      </c>
      <c r="I132" s="100">
        <v>1100</v>
      </c>
      <c r="J132" s="79">
        <f>VLOOKUP(C132,'[1]1. MA DO'!$E$5:$AA$1933,23,0)</f>
        <v>1.1299999999999999</v>
      </c>
      <c r="K132" s="80">
        <f t="shared" si="143"/>
        <v>1.1299999999999999</v>
      </c>
      <c r="L132" s="80">
        <f t="shared" si="144"/>
        <v>1.1299999999999999</v>
      </c>
      <c r="M132" s="107">
        <f>'Đầu vào (2)'!K127</f>
        <v>1500</v>
      </c>
      <c r="N132" s="107">
        <f>'Đầu vào (2)'!L127</f>
        <v>700</v>
      </c>
      <c r="O132" s="107">
        <f>'Đầu vào (2)'!M127</f>
        <v>550</v>
      </c>
      <c r="P132" s="107">
        <f>'Đầu vào (2)'!N127</f>
        <v>400</v>
      </c>
      <c r="Q132" s="102">
        <f>VLOOKUP(B132,'[2]Giá đề xuất ODT'!$G$11:$AD$2233,21,0)</f>
        <v>1800</v>
      </c>
      <c r="R132" s="102">
        <f>VLOOKUP(B132,'[2]Giá đề xuất ODT'!$G$11:$AD$2233,22,0)</f>
        <v>820</v>
      </c>
      <c r="S132" s="102">
        <f>VLOOKUP(B132,'[2]Giá đề xuất ODT'!$G$11:$AD$2233,23,0)</f>
        <v>640</v>
      </c>
      <c r="T132" s="102">
        <f>VLOOKUP(B132,'[2]Giá đề xuất ODT'!$G$11:$AD$2233,24,0)</f>
        <v>470</v>
      </c>
      <c r="U132" s="102">
        <v>3</v>
      </c>
      <c r="V132" s="102"/>
      <c r="W132" s="102" t="str">
        <f>D132</f>
        <v>Đường Tân Mỹ - Nhân Nghĩa</v>
      </c>
      <c r="X132" s="102" t="str">
        <f>" đoạn từ "&amp;E132</f>
        <v xml:space="preserve"> đoạn từ Đường tỉnh 765B</v>
      </c>
      <c r="Y132" s="102" t="str">
        <f>" đến "&amp;F132</f>
        <v xml:space="preserve"> đến Hết mét thứ 500</v>
      </c>
      <c r="Z132" s="102"/>
      <c r="AA132" s="102"/>
      <c r="AB132" s="102"/>
      <c r="AC132" s="102">
        <v>0</v>
      </c>
    </row>
    <row r="133" spans="1:29" s="17" customFormat="1" ht="78.75" x14ac:dyDescent="0.25">
      <c r="A133" s="97">
        <f t="shared" si="146"/>
        <v>128</v>
      </c>
      <c r="B133" s="97" t="str">
        <f t="shared" ref="B133:B138" si="287">B126</f>
        <v>VT2</v>
      </c>
      <c r="C133" s="97" t="str">
        <f t="shared" ref="C133:C138" si="288">$B$132</f>
        <v>CM17NT2_D1</v>
      </c>
      <c r="D133" s="113" t="str">
        <f>V133&amp;W133&amp;X133&amp;Y133&amp;Z133&amp;"
"&amp;AA133&amp;"
"
&amp;AB133</f>
        <v>Các tuyến đường giao thông đấu nối trực tiếp ra Đường Tân Mỹ - Nhân Nghĩa đoạn từ Đường tỉnh 765B đến Hết mét thứ 500 có hiện trạng là đường nhựa, bê tông xi măng:
- Có bề rộng ≥5m, cách đường giao thông ≤1.000m.
- Có bề rộng từ ≥3m đến &lt;5m, cách đường giao thông ≤500m.</v>
      </c>
      <c r="E133" s="114"/>
      <c r="F133" s="115"/>
      <c r="G133" s="110">
        <v>820</v>
      </c>
      <c r="H133" s="100">
        <v>570</v>
      </c>
      <c r="I133" s="100">
        <v>490</v>
      </c>
      <c r="J133" s="79">
        <f>VLOOKUP(C133,'[1]1. MA DO'!$E$5:$AA$1933,23,0)</f>
        <v>1.1299999999999999</v>
      </c>
      <c r="K133" s="80">
        <f t="shared" si="143"/>
        <v>1.1299999999999999</v>
      </c>
      <c r="L133" s="80">
        <f t="shared" si="144"/>
        <v>1.1299999999999999</v>
      </c>
      <c r="M133" s="107">
        <f t="shared" ref="M133:M138" si="289">M132</f>
        <v>1500</v>
      </c>
      <c r="N133" s="107">
        <f t="shared" ref="N133:N138" si="290">N132</f>
        <v>700</v>
      </c>
      <c r="O133" s="107">
        <f t="shared" ref="O133:O138" si="291">O132</f>
        <v>550</v>
      </c>
      <c r="P133" s="107">
        <f t="shared" ref="P133:P138" si="292">P132</f>
        <v>400</v>
      </c>
      <c r="Q133" s="102">
        <f t="shared" ref="Q133:Q138" si="293">Q132</f>
        <v>1800</v>
      </c>
      <c r="R133" s="102">
        <f t="shared" ref="R133:R138" si="294">R132</f>
        <v>820</v>
      </c>
      <c r="S133" s="102">
        <f t="shared" ref="S133:S138" si="295">S132</f>
        <v>640</v>
      </c>
      <c r="T133" s="102">
        <f t="shared" ref="T133:U138" si="296">T132</f>
        <v>470</v>
      </c>
      <c r="U133" s="102">
        <f t="shared" si="296"/>
        <v>3</v>
      </c>
      <c r="V133" s="102" t="str">
        <f t="shared" ref="V133:V138" si="297">V126</f>
        <v xml:space="preserve">Các tuyến đường giao thông đấu nối trực tiếp ra </v>
      </c>
      <c r="W133" s="102" t="str">
        <f t="shared" ref="W133:Y138" si="298">W132</f>
        <v>Đường Tân Mỹ - Nhân Nghĩa</v>
      </c>
      <c r="X133" s="102" t="str">
        <f t="shared" si="298"/>
        <v xml:space="preserve"> đoạn từ Đường tỉnh 765B</v>
      </c>
      <c r="Y133" s="102" t="str">
        <f t="shared" si="298"/>
        <v xml:space="preserve"> đến Hết mét thứ 500</v>
      </c>
      <c r="Z133" s="102" t="s">
        <v>246</v>
      </c>
      <c r="AA133" s="102" t="str">
        <f>AA126</f>
        <v>- Có bề rộng ≥5m, cách đường giao thông ≤1.000m.</v>
      </c>
      <c r="AB133" s="102" t="str">
        <f>AB126</f>
        <v>- Có bề rộng từ ≥3m đến &lt;5m, cách đường giao thông ≤500m.</v>
      </c>
      <c r="AC133" s="102">
        <f>AC126</f>
        <v>0</v>
      </c>
    </row>
    <row r="134" spans="1:29" s="17" customFormat="1" ht="78.75" x14ac:dyDescent="0.25">
      <c r="A134" s="97">
        <f t="shared" si="146"/>
        <v>129</v>
      </c>
      <c r="B134" s="97" t="str">
        <f t="shared" si="287"/>
        <v>VT3</v>
      </c>
      <c r="C134" s="97" t="str">
        <f t="shared" si="288"/>
        <v>CM17NT2_D1</v>
      </c>
      <c r="D134" s="113" t="str">
        <f>V134&amp;W134&amp;X134&amp;Y134&amp;Z134&amp;"
"&amp;AA134&amp;"
"&amp;AB134&amp;"
"&amp;AC134</f>
        <v>Các tuyến đường giao thông đấu nối trực tiếp ra Đường Tân Mỹ - Nhân Nghĩa đoạn từ Đường tỉnh 765B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34" s="114"/>
      <c r="F134" s="115"/>
      <c r="G134" s="110">
        <v>640</v>
      </c>
      <c r="H134" s="100">
        <v>450</v>
      </c>
      <c r="I134" s="100">
        <v>380</v>
      </c>
      <c r="J134" s="79">
        <f>VLOOKUP(C134,'[1]1. MA DO'!$E$5:$AA$1933,23,0)</f>
        <v>1.1299999999999999</v>
      </c>
      <c r="K134" s="80">
        <f t="shared" si="143"/>
        <v>1.1299999999999999</v>
      </c>
      <c r="L134" s="80">
        <f t="shared" si="144"/>
        <v>1.1299999999999999</v>
      </c>
      <c r="M134" s="107">
        <f t="shared" si="289"/>
        <v>1500</v>
      </c>
      <c r="N134" s="107">
        <f t="shared" si="290"/>
        <v>700</v>
      </c>
      <c r="O134" s="107">
        <f t="shared" si="291"/>
        <v>550</v>
      </c>
      <c r="P134" s="107">
        <f t="shared" si="292"/>
        <v>400</v>
      </c>
      <c r="Q134" s="102">
        <f t="shared" si="293"/>
        <v>1800</v>
      </c>
      <c r="R134" s="102">
        <f t="shared" si="294"/>
        <v>820</v>
      </c>
      <c r="S134" s="102">
        <f t="shared" si="295"/>
        <v>640</v>
      </c>
      <c r="T134" s="102">
        <f t="shared" si="296"/>
        <v>470</v>
      </c>
      <c r="U134" s="102">
        <f t="shared" si="296"/>
        <v>3</v>
      </c>
      <c r="V134" s="102" t="str">
        <f t="shared" si="297"/>
        <v xml:space="preserve">Các tuyến đường giao thông đấu nối trực tiếp ra </v>
      </c>
      <c r="W134" s="102" t="str">
        <f t="shared" si="298"/>
        <v>Đường Tân Mỹ - Nhân Nghĩa</v>
      </c>
      <c r="X134" s="102" t="str">
        <f t="shared" si="298"/>
        <v xml:space="preserve"> đoạn từ Đường tỉnh 765B</v>
      </c>
      <c r="Y134" s="102" t="str">
        <f t="shared" si="298"/>
        <v xml:space="preserve"> đến Hết mét thứ 500</v>
      </c>
      <c r="Z134" s="102" t="s">
        <v>246</v>
      </c>
      <c r="AA134" s="102" t="str">
        <f t="shared" ref="AA134:AC134" si="299">AA127</f>
        <v>- Có bề rộng ≥5m, cách đường giao thông &gt;1.000m.</v>
      </c>
      <c r="AB134" s="102" t="str">
        <f t="shared" si="299"/>
        <v>- Có bề rộng từ ≥3m đến &lt;5m, cách đường giao thông từ &gt;500m đến ≤1.000m.</v>
      </c>
      <c r="AC134" s="102" t="str">
        <f t="shared" si="299"/>
        <v>- Có bề rộng &lt;3m, cách đường giao thông ≤200m.</v>
      </c>
    </row>
    <row r="135" spans="1:29" s="17" customFormat="1" ht="94.5" x14ac:dyDescent="0.25">
      <c r="A135" s="97">
        <f t="shared" si="146"/>
        <v>130</v>
      </c>
      <c r="B135" s="97" t="str">
        <f t="shared" si="287"/>
        <v>VT4</v>
      </c>
      <c r="C135" s="97" t="str">
        <f t="shared" si="288"/>
        <v>CM17NT2_D1</v>
      </c>
      <c r="D135" s="113" t="str">
        <f>V135&amp;W135&amp;X135&amp;Y135&amp;Z135</f>
        <v>Các tuyến đường giao thông đấu nối trực tiếp ra Đường Tân Mỹ - Nhân Nghĩa đoạn từ Đường tỉnh 765B đến Hết mét thứ 500 có hiện trạng là đường nhựa, bê tông xi măng:
- Có bề rộng từ ≥3m đến &lt;5m, cách đường giao thông &gt;1.000m.
- Có bề rộng &lt;3m, cách đường giao thông &gt;200m.</v>
      </c>
      <c r="E135" s="114"/>
      <c r="F135" s="115"/>
      <c r="G135" s="110">
        <v>470</v>
      </c>
      <c r="H135" s="100">
        <v>330</v>
      </c>
      <c r="I135" s="100">
        <v>280</v>
      </c>
      <c r="J135" s="79">
        <f>VLOOKUP(C135,'[1]1. MA DO'!$E$5:$AA$1933,23,0)</f>
        <v>1.1299999999999999</v>
      </c>
      <c r="K135" s="80">
        <f t="shared" ref="K135:K198" si="300">J135</f>
        <v>1.1299999999999999</v>
      </c>
      <c r="L135" s="80">
        <f t="shared" ref="L135:L198" si="301">J135</f>
        <v>1.1299999999999999</v>
      </c>
      <c r="M135" s="107">
        <f t="shared" si="289"/>
        <v>1500</v>
      </c>
      <c r="N135" s="107">
        <f t="shared" si="290"/>
        <v>700</v>
      </c>
      <c r="O135" s="107">
        <f t="shared" si="291"/>
        <v>550</v>
      </c>
      <c r="P135" s="107">
        <f t="shared" si="292"/>
        <v>400</v>
      </c>
      <c r="Q135" s="102">
        <f t="shared" si="293"/>
        <v>1800</v>
      </c>
      <c r="R135" s="102">
        <f t="shared" si="294"/>
        <v>820</v>
      </c>
      <c r="S135" s="102">
        <f t="shared" si="295"/>
        <v>640</v>
      </c>
      <c r="T135" s="102">
        <f t="shared" si="296"/>
        <v>470</v>
      </c>
      <c r="U135" s="102">
        <f t="shared" si="296"/>
        <v>3</v>
      </c>
      <c r="V135" s="102" t="str">
        <f t="shared" si="297"/>
        <v xml:space="preserve">Các tuyến đường giao thông đấu nối trực tiếp ra </v>
      </c>
      <c r="W135" s="102" t="str">
        <f t="shared" si="298"/>
        <v>Đường Tân Mỹ - Nhân Nghĩa</v>
      </c>
      <c r="X135" s="102" t="str">
        <f t="shared" si="298"/>
        <v xml:space="preserve"> đoạn từ Đường tỉnh 765B</v>
      </c>
      <c r="Y135" s="102" t="str">
        <f t="shared" si="298"/>
        <v xml:space="preserve"> đến Hết mét thứ 500</v>
      </c>
      <c r="Z135" s="102" t="s">
        <v>247</v>
      </c>
      <c r="AA135" s="102">
        <f t="shared" ref="AA135:AC135" si="302">AA128</f>
        <v>0</v>
      </c>
      <c r="AB135" s="102">
        <f t="shared" si="302"/>
        <v>0</v>
      </c>
      <c r="AC135" s="102">
        <f t="shared" si="302"/>
        <v>0</v>
      </c>
    </row>
    <row r="136" spans="1:29" s="17" customFormat="1" ht="94.5" x14ac:dyDescent="0.25">
      <c r="A136" s="97">
        <f t="shared" ref="A136:A199" si="303">A135+1</f>
        <v>131</v>
      </c>
      <c r="B136" s="97" t="str">
        <f t="shared" si="287"/>
        <v>VT2*0,8</v>
      </c>
      <c r="C136" s="97" t="str">
        <f t="shared" si="288"/>
        <v>CM17NT2_D1</v>
      </c>
      <c r="D136" s="113" t="str">
        <f>V136&amp;W136&amp;X136&amp;Y136&amp;Z136&amp;"
"&amp;AA136&amp;"
"
&amp;AB136</f>
        <v>Các tuyến đường giao thông không đấu nối trực tiếp và thông ra Đường Tân Mỹ - Nhân Nghĩa đoạn từ Đường tỉnh 765B đến Hết mét thứ 500 có hiện trạng là đường nhựa, bê tông xi măng:
- Có bề rộng ≥5m, cách đường giao thông ≤1.000m.
- Có bề rộng từ ≥3m đến &lt;5m, cách đường giao thông ≤500m.</v>
      </c>
      <c r="E136" s="114"/>
      <c r="F136" s="115"/>
      <c r="G136" s="110">
        <v>740</v>
      </c>
      <c r="H136" s="100">
        <v>520</v>
      </c>
      <c r="I136" s="100">
        <v>440</v>
      </c>
      <c r="J136" s="79">
        <f>VLOOKUP(C136,'[1]1. MA DO'!$E$5:$AA$1933,23,0)</f>
        <v>1.1299999999999999</v>
      </c>
      <c r="K136" s="80">
        <f t="shared" si="300"/>
        <v>1.1299999999999999</v>
      </c>
      <c r="L136" s="80">
        <f t="shared" si="301"/>
        <v>1.1299999999999999</v>
      </c>
      <c r="M136" s="107">
        <f t="shared" si="289"/>
        <v>1500</v>
      </c>
      <c r="N136" s="107">
        <f t="shared" si="290"/>
        <v>700</v>
      </c>
      <c r="O136" s="107">
        <f t="shared" si="291"/>
        <v>550</v>
      </c>
      <c r="P136" s="107">
        <f t="shared" si="292"/>
        <v>400</v>
      </c>
      <c r="Q136" s="102">
        <f t="shared" si="293"/>
        <v>1800</v>
      </c>
      <c r="R136" s="102">
        <f t="shared" si="294"/>
        <v>820</v>
      </c>
      <c r="S136" s="102">
        <f t="shared" si="295"/>
        <v>640</v>
      </c>
      <c r="T136" s="102">
        <f t="shared" si="296"/>
        <v>470</v>
      </c>
      <c r="U136" s="102">
        <f t="shared" si="296"/>
        <v>3</v>
      </c>
      <c r="V136" s="102" t="str">
        <f t="shared" si="297"/>
        <v xml:space="preserve">Các tuyến đường giao thông không đấu nối trực tiếp và thông ra </v>
      </c>
      <c r="W136" s="102" t="str">
        <f t="shared" si="298"/>
        <v>Đường Tân Mỹ - Nhân Nghĩa</v>
      </c>
      <c r="X136" s="102" t="str">
        <f t="shared" si="298"/>
        <v xml:space="preserve"> đoạn từ Đường tỉnh 765B</v>
      </c>
      <c r="Y136" s="102" t="str">
        <f t="shared" si="298"/>
        <v xml:space="preserve"> đến Hết mét thứ 500</v>
      </c>
      <c r="Z136" s="102" t="s">
        <v>246</v>
      </c>
      <c r="AA136" s="102" t="str">
        <f t="shared" ref="AA136:AC136" si="304">AA129</f>
        <v>- Có bề rộng ≥5m, cách đường giao thông ≤1.000m.</v>
      </c>
      <c r="AB136" s="102" t="str">
        <f t="shared" si="304"/>
        <v>- Có bề rộng từ ≥3m đến &lt;5m, cách đường giao thông ≤500m.</v>
      </c>
      <c r="AC136" s="102">
        <f t="shared" si="304"/>
        <v>0</v>
      </c>
    </row>
    <row r="137" spans="1:29" s="17" customFormat="1" ht="94.5" x14ac:dyDescent="0.25">
      <c r="A137" s="97">
        <f t="shared" si="303"/>
        <v>132</v>
      </c>
      <c r="B137" s="97" t="str">
        <f t="shared" si="287"/>
        <v>VT3*0,8</v>
      </c>
      <c r="C137" s="97" t="str">
        <f t="shared" si="288"/>
        <v>CM17NT2_D1</v>
      </c>
      <c r="D137" s="113" t="str">
        <f>V137&amp;W137&amp;X137&amp;Y137&amp;Z137&amp;"
"&amp;AA137&amp;"
"
&amp;AB137&amp;"
"&amp;AC137</f>
        <v>Các tuyến đường giao thông không đấu nối trực tiếp và thông ra Đường Tân Mỹ - Nhân Nghĩa đoạn từ Đường tỉnh 765B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37" s="114"/>
      <c r="F137" s="115"/>
      <c r="G137" s="110">
        <v>580</v>
      </c>
      <c r="H137" s="100">
        <v>410</v>
      </c>
      <c r="I137" s="100">
        <v>350</v>
      </c>
      <c r="J137" s="79">
        <f>VLOOKUP(C137,'[1]1. MA DO'!$E$5:$AA$1933,23,0)</f>
        <v>1.1299999999999999</v>
      </c>
      <c r="K137" s="80">
        <f t="shared" si="300"/>
        <v>1.1299999999999999</v>
      </c>
      <c r="L137" s="80">
        <f t="shared" si="301"/>
        <v>1.1299999999999999</v>
      </c>
      <c r="M137" s="107">
        <f t="shared" si="289"/>
        <v>1500</v>
      </c>
      <c r="N137" s="107">
        <f t="shared" si="290"/>
        <v>700</v>
      </c>
      <c r="O137" s="107">
        <f t="shared" si="291"/>
        <v>550</v>
      </c>
      <c r="P137" s="107">
        <f t="shared" si="292"/>
        <v>400</v>
      </c>
      <c r="Q137" s="102">
        <f t="shared" si="293"/>
        <v>1800</v>
      </c>
      <c r="R137" s="102">
        <f t="shared" si="294"/>
        <v>820</v>
      </c>
      <c r="S137" s="102">
        <f t="shared" si="295"/>
        <v>640</v>
      </c>
      <c r="T137" s="102">
        <f t="shared" si="296"/>
        <v>470</v>
      </c>
      <c r="U137" s="102">
        <f t="shared" si="296"/>
        <v>3</v>
      </c>
      <c r="V137" s="102" t="str">
        <f t="shared" si="297"/>
        <v xml:space="preserve">Các tuyến đường giao thông không đấu nối trực tiếp và thông ra </v>
      </c>
      <c r="W137" s="102" t="str">
        <f t="shared" si="298"/>
        <v>Đường Tân Mỹ - Nhân Nghĩa</v>
      </c>
      <c r="X137" s="102" t="str">
        <f t="shared" si="298"/>
        <v xml:space="preserve"> đoạn từ Đường tỉnh 765B</v>
      </c>
      <c r="Y137" s="102" t="str">
        <f t="shared" si="298"/>
        <v xml:space="preserve"> đến Hết mét thứ 500</v>
      </c>
      <c r="Z137" s="102" t="s">
        <v>246</v>
      </c>
      <c r="AA137" s="102" t="str">
        <f t="shared" ref="AA137:AC137" si="305">AA130</f>
        <v>- Có bề rộng ≥5m, cách đường giao thông &gt;1.000m.</v>
      </c>
      <c r="AB137" s="102" t="str">
        <f t="shared" si="305"/>
        <v>- Có bề rộng từ ≥3m đến &lt;5m, cách đường giao thông từ &gt;500m đến ≤1.000m.</v>
      </c>
      <c r="AC137" s="102" t="str">
        <f t="shared" si="305"/>
        <v>- Có bề rộng &lt;3m, cách đường giao thông ≤200m.</v>
      </c>
    </row>
    <row r="138" spans="1:29" s="17" customFormat="1" ht="94.5" x14ac:dyDescent="0.25">
      <c r="A138" s="97">
        <f t="shared" si="303"/>
        <v>133</v>
      </c>
      <c r="B138" s="97" t="str">
        <f t="shared" si="287"/>
        <v>VT4*0,8</v>
      </c>
      <c r="C138" s="97" t="str">
        <f t="shared" si="288"/>
        <v>CM17NT2_D1</v>
      </c>
      <c r="D138" s="113" t="str">
        <f>V138&amp;W138&amp;X138&amp;Y138&amp;Z138</f>
        <v>Các tuyến đường giao thông không đấu nối trực tiếp và thông ra Đường Tân Mỹ - Nhân Nghĩa đoạn từ Đường tỉnh 765B đến Hết mét thứ 500 có hiện trạng là đường nhựa, bê tông xi măng:
- Có bề rộng từ ≥3m đến &lt;5m, cách đường giao thông &gt;1.000m.
- Có bề rộng &lt;3m, cách đường giao thông &gt;200m.</v>
      </c>
      <c r="E138" s="114"/>
      <c r="F138" s="115"/>
      <c r="G138" s="110">
        <v>420</v>
      </c>
      <c r="H138" s="100">
        <v>290</v>
      </c>
      <c r="I138" s="100">
        <v>250</v>
      </c>
      <c r="J138" s="79">
        <f>VLOOKUP(C138,'[1]1. MA DO'!$E$5:$AA$1933,23,0)</f>
        <v>1.1299999999999999</v>
      </c>
      <c r="K138" s="80">
        <f t="shared" si="300"/>
        <v>1.1299999999999999</v>
      </c>
      <c r="L138" s="80">
        <f t="shared" si="301"/>
        <v>1.1299999999999999</v>
      </c>
      <c r="M138" s="107">
        <f t="shared" si="289"/>
        <v>1500</v>
      </c>
      <c r="N138" s="107">
        <f t="shared" si="290"/>
        <v>700</v>
      </c>
      <c r="O138" s="107">
        <f t="shared" si="291"/>
        <v>550</v>
      </c>
      <c r="P138" s="107">
        <f t="shared" si="292"/>
        <v>400</v>
      </c>
      <c r="Q138" s="102">
        <f t="shared" si="293"/>
        <v>1800</v>
      </c>
      <c r="R138" s="102">
        <f t="shared" si="294"/>
        <v>820</v>
      </c>
      <c r="S138" s="102">
        <f t="shared" si="295"/>
        <v>640</v>
      </c>
      <c r="T138" s="102">
        <f t="shared" si="296"/>
        <v>470</v>
      </c>
      <c r="U138" s="102">
        <f t="shared" si="296"/>
        <v>3</v>
      </c>
      <c r="V138" s="102" t="str">
        <f t="shared" si="297"/>
        <v xml:space="preserve">Các tuyến đường giao thông không đấu nối trực tiếp và thông ra </v>
      </c>
      <c r="W138" s="102" t="str">
        <f t="shared" si="298"/>
        <v>Đường Tân Mỹ - Nhân Nghĩa</v>
      </c>
      <c r="X138" s="102" t="str">
        <f t="shared" si="298"/>
        <v xml:space="preserve"> đoạn từ Đường tỉnh 765B</v>
      </c>
      <c r="Y138" s="102" t="str">
        <f t="shared" si="298"/>
        <v xml:space="preserve"> đến Hết mét thứ 500</v>
      </c>
      <c r="Z138" s="102" t="s">
        <v>247</v>
      </c>
      <c r="AA138" s="102">
        <f t="shared" ref="AA138:AC138" si="306">AA131</f>
        <v>0</v>
      </c>
      <c r="AB138" s="102">
        <f t="shared" si="306"/>
        <v>0</v>
      </c>
      <c r="AC138" s="102">
        <f t="shared" si="306"/>
        <v>0</v>
      </c>
    </row>
    <row r="139" spans="1:29" s="17" customFormat="1" ht="31.5" x14ac:dyDescent="0.25">
      <c r="A139" s="97">
        <f t="shared" si="303"/>
        <v>134</v>
      </c>
      <c r="B139" s="97" t="str">
        <f>'Đầu vào (2)'!G134</f>
        <v>CM17NT2_D2</v>
      </c>
      <c r="C139" s="97" t="str">
        <f>$B$139</f>
        <v>CM17NT2_D2</v>
      </c>
      <c r="D139" s="99" t="str">
        <f>'Đầu vào (2)'!H134</f>
        <v>Đường Tân Mỹ - Nhân Nghĩa</v>
      </c>
      <c r="E139" s="99" t="str">
        <f>'Đầu vào (2)'!I134</f>
        <v>Hết mét thứ 500</v>
      </c>
      <c r="F139" s="99" t="str">
        <f>'Đầu vào (2)'!J134</f>
        <v>Giáp ranh xã Cẩm Mỹ và phường Hàng Gòn</v>
      </c>
      <c r="G139" s="56">
        <v>1400</v>
      </c>
      <c r="H139" s="100">
        <v>980</v>
      </c>
      <c r="I139" s="100">
        <v>840</v>
      </c>
      <c r="J139" s="79">
        <f>VLOOKUP(C139,'[1]1. MA DO'!$E$5:$AA$1933,23,0)</f>
        <v>1.1299999999999999</v>
      </c>
      <c r="K139" s="80">
        <f t="shared" si="300"/>
        <v>1.1299999999999999</v>
      </c>
      <c r="L139" s="80">
        <f t="shared" si="301"/>
        <v>1.1299999999999999</v>
      </c>
      <c r="M139" s="107">
        <f>'Đầu vào (2)'!K134</f>
        <v>1200</v>
      </c>
      <c r="N139" s="107">
        <f>'Đầu vào (2)'!L134</f>
        <v>600</v>
      </c>
      <c r="O139" s="107">
        <f>'Đầu vào (2)'!M134</f>
        <v>500</v>
      </c>
      <c r="P139" s="107">
        <f>'Đầu vào (2)'!N134</f>
        <v>400</v>
      </c>
      <c r="Q139" s="102">
        <f>VLOOKUP(B139,'[2]Giá đề xuất ODT'!$G$11:$AD$2233,21,0)</f>
        <v>1400</v>
      </c>
      <c r="R139" s="102">
        <f>VLOOKUP(B139,'[2]Giá đề xuất ODT'!$G$11:$AD$2233,22,0)</f>
        <v>700</v>
      </c>
      <c r="S139" s="102">
        <f>VLOOKUP(B139,'[2]Giá đề xuất ODT'!$G$11:$AD$2233,23,0)</f>
        <v>590</v>
      </c>
      <c r="T139" s="102">
        <f>VLOOKUP(B139,'[2]Giá đề xuất ODT'!$G$11:$AD$2233,24,0)</f>
        <v>470</v>
      </c>
      <c r="U139" s="102">
        <v>3</v>
      </c>
      <c r="V139" s="102"/>
      <c r="W139" s="102" t="str">
        <f>D139</f>
        <v>Đường Tân Mỹ - Nhân Nghĩa</v>
      </c>
      <c r="X139" s="102" t="str">
        <f>" đoạn từ "&amp;E139</f>
        <v xml:space="preserve"> đoạn từ Hết mét thứ 500</v>
      </c>
      <c r="Y139" s="102" t="str">
        <f>" đến "&amp;F139</f>
        <v xml:space="preserve"> đến Giáp ranh xã Cẩm Mỹ và phường Hàng Gòn</v>
      </c>
      <c r="Z139" s="102"/>
      <c r="AA139" s="102"/>
      <c r="AB139" s="102"/>
      <c r="AC139" s="102">
        <v>0</v>
      </c>
    </row>
    <row r="140" spans="1:29" s="17" customFormat="1" ht="78.75" x14ac:dyDescent="0.25">
      <c r="A140" s="97">
        <f t="shared" si="303"/>
        <v>135</v>
      </c>
      <c r="B140" s="97" t="str">
        <f t="shared" ref="B140:B145" si="307">B133</f>
        <v>VT2</v>
      </c>
      <c r="C140" s="97" t="str">
        <f t="shared" ref="C140:C145" si="308">$B$139</f>
        <v>CM17NT2_D2</v>
      </c>
      <c r="D140" s="113" t="str">
        <f>V140&amp;W140&amp;X140&amp;Y140&amp;Z140&amp;"
"&amp;AA140&amp;"
"
&amp;AB140</f>
        <v>Các tuyến đường giao thông đấu nối trực tiếp ra Đường Tân Mỹ - Nhân Nghĩa đoạn từ Hết mét thứ 500 đến Giáp ranh xã Cẩm Mỹ và phường Hàng Gòn có hiện trạng là đường nhựa, bê tông xi măng:
- Có bề rộng ≥5m, cách đường giao thông ≤1.000m.
- Có bề rộng từ ≥3m đến &lt;5m, cách đường giao thông ≤500m.</v>
      </c>
      <c r="E140" s="114"/>
      <c r="F140" s="115"/>
      <c r="G140" s="110">
        <v>700</v>
      </c>
      <c r="H140" s="100">
        <v>490</v>
      </c>
      <c r="I140" s="100">
        <v>420</v>
      </c>
      <c r="J140" s="79">
        <f>VLOOKUP(C140,'[1]1. MA DO'!$E$5:$AA$1933,23,0)</f>
        <v>1.1299999999999999</v>
      </c>
      <c r="K140" s="80">
        <f t="shared" si="300"/>
        <v>1.1299999999999999</v>
      </c>
      <c r="L140" s="80">
        <f t="shared" si="301"/>
        <v>1.1299999999999999</v>
      </c>
      <c r="M140" s="107">
        <f t="shared" ref="M140:M145" si="309">M139</f>
        <v>1200</v>
      </c>
      <c r="N140" s="107">
        <f t="shared" ref="N140:N145" si="310">N139</f>
        <v>600</v>
      </c>
      <c r="O140" s="107">
        <f t="shared" ref="O140:O145" si="311">O139</f>
        <v>500</v>
      </c>
      <c r="P140" s="107">
        <f t="shared" ref="P140:P145" si="312">P139</f>
        <v>400</v>
      </c>
      <c r="Q140" s="102">
        <f t="shared" ref="Q140:Q145" si="313">Q139</f>
        <v>1400</v>
      </c>
      <c r="R140" s="102">
        <f t="shared" ref="R140:R145" si="314">R139</f>
        <v>700</v>
      </c>
      <c r="S140" s="102">
        <f t="shared" ref="S140:S145" si="315">S139</f>
        <v>590</v>
      </c>
      <c r="T140" s="102">
        <f t="shared" ref="T140:U145" si="316">T139</f>
        <v>470</v>
      </c>
      <c r="U140" s="102">
        <f t="shared" si="316"/>
        <v>3</v>
      </c>
      <c r="V140" s="102" t="str">
        <f t="shared" ref="V140:V145" si="317">V133</f>
        <v xml:space="preserve">Các tuyến đường giao thông đấu nối trực tiếp ra </v>
      </c>
      <c r="W140" s="102" t="str">
        <f t="shared" ref="W140:Y145" si="318">W139</f>
        <v>Đường Tân Mỹ - Nhân Nghĩa</v>
      </c>
      <c r="X140" s="102" t="str">
        <f t="shared" si="318"/>
        <v xml:space="preserve"> đoạn từ Hết mét thứ 500</v>
      </c>
      <c r="Y140" s="102" t="str">
        <f t="shared" si="318"/>
        <v xml:space="preserve"> đến Giáp ranh xã Cẩm Mỹ và phường Hàng Gòn</v>
      </c>
      <c r="Z140" s="102" t="s">
        <v>246</v>
      </c>
      <c r="AA140" s="102" t="str">
        <f>AA133</f>
        <v>- Có bề rộng ≥5m, cách đường giao thông ≤1.000m.</v>
      </c>
      <c r="AB140" s="102" t="str">
        <f>AB133</f>
        <v>- Có bề rộng từ ≥3m đến &lt;5m, cách đường giao thông ≤500m.</v>
      </c>
      <c r="AC140" s="102">
        <f>AC133</f>
        <v>0</v>
      </c>
    </row>
    <row r="141" spans="1:29" s="17" customFormat="1" ht="78.75" x14ac:dyDescent="0.25">
      <c r="A141" s="97">
        <f t="shared" si="303"/>
        <v>136</v>
      </c>
      <c r="B141" s="97" t="str">
        <f t="shared" si="307"/>
        <v>VT3</v>
      </c>
      <c r="C141" s="97" t="str">
        <f t="shared" si="308"/>
        <v>CM17NT2_D2</v>
      </c>
      <c r="D141" s="113" t="str">
        <f>V141&amp;W141&amp;X141&amp;Y141&amp;Z141&amp;"
"&amp;AA141&amp;"
"&amp;AB141&amp;"
"&amp;AC141</f>
        <v>Các tuyến đường giao thông đấu nối trực tiếp ra Đường Tân Mỹ - Nhân Nghĩa đoạn từ Hết mét thứ 500 đến Giáp ranh xã Cẩm Mỹ và phường Hàng Gòn có hiện trạng là đường nhựa, bê tông xi măng:
- Có bề rộng ≥5m, cách đường giao thông &gt;1.000m.
- Có bề rộng từ ≥3m đến &lt;5m, cách đường giao thông từ &gt;500m đến ≤1.000m.
- Có bề rộng &lt;3m, cách đường giao thông ≤200m.</v>
      </c>
      <c r="E141" s="114"/>
      <c r="F141" s="115"/>
      <c r="G141" s="110">
        <v>590</v>
      </c>
      <c r="H141" s="100">
        <v>410</v>
      </c>
      <c r="I141" s="100">
        <v>350</v>
      </c>
      <c r="J141" s="79">
        <f>VLOOKUP(C141,'[1]1. MA DO'!$E$5:$AA$1933,23,0)</f>
        <v>1.1299999999999999</v>
      </c>
      <c r="K141" s="80">
        <f t="shared" si="300"/>
        <v>1.1299999999999999</v>
      </c>
      <c r="L141" s="80">
        <f t="shared" si="301"/>
        <v>1.1299999999999999</v>
      </c>
      <c r="M141" s="107">
        <f t="shared" si="309"/>
        <v>1200</v>
      </c>
      <c r="N141" s="107">
        <f t="shared" si="310"/>
        <v>600</v>
      </c>
      <c r="O141" s="107">
        <f t="shared" si="311"/>
        <v>500</v>
      </c>
      <c r="P141" s="107">
        <f t="shared" si="312"/>
        <v>400</v>
      </c>
      <c r="Q141" s="102">
        <f t="shared" si="313"/>
        <v>1400</v>
      </c>
      <c r="R141" s="102">
        <f t="shared" si="314"/>
        <v>700</v>
      </c>
      <c r="S141" s="102">
        <f t="shared" si="315"/>
        <v>590</v>
      </c>
      <c r="T141" s="102">
        <f t="shared" si="316"/>
        <v>470</v>
      </c>
      <c r="U141" s="102">
        <f t="shared" si="316"/>
        <v>3</v>
      </c>
      <c r="V141" s="102" t="str">
        <f t="shared" si="317"/>
        <v xml:space="preserve">Các tuyến đường giao thông đấu nối trực tiếp ra </v>
      </c>
      <c r="W141" s="102" t="str">
        <f t="shared" si="318"/>
        <v>Đường Tân Mỹ - Nhân Nghĩa</v>
      </c>
      <c r="X141" s="102" t="str">
        <f t="shared" si="318"/>
        <v xml:space="preserve"> đoạn từ Hết mét thứ 500</v>
      </c>
      <c r="Y141" s="102" t="str">
        <f t="shared" si="318"/>
        <v xml:space="preserve"> đến Giáp ranh xã Cẩm Mỹ và phường Hàng Gòn</v>
      </c>
      <c r="Z141" s="102" t="s">
        <v>246</v>
      </c>
      <c r="AA141" s="102" t="str">
        <f t="shared" ref="AA141:AC141" si="319">AA134</f>
        <v>- Có bề rộng ≥5m, cách đường giao thông &gt;1.000m.</v>
      </c>
      <c r="AB141" s="102" t="str">
        <f t="shared" si="319"/>
        <v>- Có bề rộng từ ≥3m đến &lt;5m, cách đường giao thông từ &gt;500m đến ≤1.000m.</v>
      </c>
      <c r="AC141" s="102" t="str">
        <f t="shared" si="319"/>
        <v>- Có bề rộng &lt;3m, cách đường giao thông ≤200m.</v>
      </c>
    </row>
    <row r="142" spans="1:29" s="17" customFormat="1" ht="94.5" x14ac:dyDescent="0.25">
      <c r="A142" s="97">
        <f t="shared" si="303"/>
        <v>137</v>
      </c>
      <c r="B142" s="97" t="str">
        <f t="shared" si="307"/>
        <v>VT4</v>
      </c>
      <c r="C142" s="97" t="str">
        <f t="shared" si="308"/>
        <v>CM17NT2_D2</v>
      </c>
      <c r="D142" s="113" t="str">
        <f>V142&amp;W142&amp;X142&amp;Y142&amp;Z142</f>
        <v>Các tuyến đường giao thông đấu nối trực tiếp ra Đường Tân Mỹ - Nhân Nghĩa đoạn từ Hết mét thứ 500 đến Giáp ranh xã Cẩm Mỹ và phường Hàng Gòn có hiện trạng là đường nhựa, bê tông xi măng:
- Có bề rộng từ ≥3m đến &lt;5m, cách đường giao thông &gt;1.000m.
- Có bề rộng &lt;3m, cách đường giao thông &gt;200m.</v>
      </c>
      <c r="E142" s="114"/>
      <c r="F142" s="115"/>
      <c r="G142" s="110">
        <v>470</v>
      </c>
      <c r="H142" s="100">
        <v>330</v>
      </c>
      <c r="I142" s="100">
        <v>280</v>
      </c>
      <c r="J142" s="79">
        <f>VLOOKUP(C142,'[1]1. MA DO'!$E$5:$AA$1933,23,0)</f>
        <v>1.1299999999999999</v>
      </c>
      <c r="K142" s="80">
        <f t="shared" si="300"/>
        <v>1.1299999999999999</v>
      </c>
      <c r="L142" s="80">
        <f t="shared" si="301"/>
        <v>1.1299999999999999</v>
      </c>
      <c r="M142" s="107">
        <f t="shared" si="309"/>
        <v>1200</v>
      </c>
      <c r="N142" s="107">
        <f t="shared" si="310"/>
        <v>600</v>
      </c>
      <c r="O142" s="107">
        <f t="shared" si="311"/>
        <v>500</v>
      </c>
      <c r="P142" s="107">
        <f t="shared" si="312"/>
        <v>400</v>
      </c>
      <c r="Q142" s="102">
        <f t="shared" si="313"/>
        <v>1400</v>
      </c>
      <c r="R142" s="102">
        <f t="shared" si="314"/>
        <v>700</v>
      </c>
      <c r="S142" s="102">
        <f t="shared" si="315"/>
        <v>590</v>
      </c>
      <c r="T142" s="102">
        <f t="shared" si="316"/>
        <v>470</v>
      </c>
      <c r="U142" s="102">
        <f t="shared" si="316"/>
        <v>3</v>
      </c>
      <c r="V142" s="102" t="str">
        <f t="shared" si="317"/>
        <v xml:space="preserve">Các tuyến đường giao thông đấu nối trực tiếp ra </v>
      </c>
      <c r="W142" s="102" t="str">
        <f t="shared" si="318"/>
        <v>Đường Tân Mỹ - Nhân Nghĩa</v>
      </c>
      <c r="X142" s="102" t="str">
        <f t="shared" si="318"/>
        <v xml:space="preserve"> đoạn từ Hết mét thứ 500</v>
      </c>
      <c r="Y142" s="102" t="str">
        <f t="shared" si="318"/>
        <v xml:space="preserve"> đến Giáp ranh xã Cẩm Mỹ và phường Hàng Gòn</v>
      </c>
      <c r="Z142" s="102" t="s">
        <v>247</v>
      </c>
      <c r="AA142" s="102">
        <f t="shared" ref="AA142:AC142" si="320">AA135</f>
        <v>0</v>
      </c>
      <c r="AB142" s="102">
        <f t="shared" si="320"/>
        <v>0</v>
      </c>
      <c r="AC142" s="102">
        <f t="shared" si="320"/>
        <v>0</v>
      </c>
    </row>
    <row r="143" spans="1:29" s="17" customFormat="1" ht="94.5" x14ac:dyDescent="0.25">
      <c r="A143" s="97">
        <f t="shared" si="303"/>
        <v>138</v>
      </c>
      <c r="B143" s="97" t="str">
        <f t="shared" si="307"/>
        <v>VT2*0,8</v>
      </c>
      <c r="C143" s="97" t="str">
        <f t="shared" si="308"/>
        <v>CM17NT2_D2</v>
      </c>
      <c r="D143" s="113" t="str">
        <f>V143&amp;W143&amp;X143&amp;Y143&amp;Z143&amp;"
"&amp;AA143&amp;"
"
&amp;AB143</f>
        <v>Các tuyến đường giao thông không đấu nối trực tiếp và thông ra Đường Tân Mỹ - Nhân Nghĩa đoạn từ Hết mét thứ 500 đến Giáp ranh xã Cẩm Mỹ và phường Hàng Gòn có hiện trạng là đường nhựa, bê tông xi măng:
- Có bề rộng ≥5m, cách đường giao thông ≤1.000m.
- Có bề rộng từ ≥3m đến &lt;5m, cách đường giao thông ≤500m.</v>
      </c>
      <c r="E143" s="114"/>
      <c r="F143" s="115"/>
      <c r="G143" s="110">
        <v>630</v>
      </c>
      <c r="H143" s="100">
        <v>440</v>
      </c>
      <c r="I143" s="100">
        <v>380</v>
      </c>
      <c r="J143" s="79">
        <f>VLOOKUP(C143,'[1]1. MA DO'!$E$5:$AA$1933,23,0)</f>
        <v>1.1299999999999999</v>
      </c>
      <c r="K143" s="80">
        <f t="shared" si="300"/>
        <v>1.1299999999999999</v>
      </c>
      <c r="L143" s="80">
        <f t="shared" si="301"/>
        <v>1.1299999999999999</v>
      </c>
      <c r="M143" s="107">
        <f t="shared" si="309"/>
        <v>1200</v>
      </c>
      <c r="N143" s="107">
        <f t="shared" si="310"/>
        <v>600</v>
      </c>
      <c r="O143" s="107">
        <f t="shared" si="311"/>
        <v>500</v>
      </c>
      <c r="P143" s="107">
        <f t="shared" si="312"/>
        <v>400</v>
      </c>
      <c r="Q143" s="102">
        <f t="shared" si="313"/>
        <v>1400</v>
      </c>
      <c r="R143" s="102">
        <f t="shared" si="314"/>
        <v>700</v>
      </c>
      <c r="S143" s="102">
        <f t="shared" si="315"/>
        <v>590</v>
      </c>
      <c r="T143" s="102">
        <f t="shared" si="316"/>
        <v>470</v>
      </c>
      <c r="U143" s="102">
        <f t="shared" si="316"/>
        <v>3</v>
      </c>
      <c r="V143" s="102" t="str">
        <f t="shared" si="317"/>
        <v xml:space="preserve">Các tuyến đường giao thông không đấu nối trực tiếp và thông ra </v>
      </c>
      <c r="W143" s="102" t="str">
        <f t="shared" si="318"/>
        <v>Đường Tân Mỹ - Nhân Nghĩa</v>
      </c>
      <c r="X143" s="102" t="str">
        <f t="shared" si="318"/>
        <v xml:space="preserve"> đoạn từ Hết mét thứ 500</v>
      </c>
      <c r="Y143" s="102" t="str">
        <f t="shared" si="318"/>
        <v xml:space="preserve"> đến Giáp ranh xã Cẩm Mỹ và phường Hàng Gòn</v>
      </c>
      <c r="Z143" s="102" t="s">
        <v>246</v>
      </c>
      <c r="AA143" s="102" t="str">
        <f t="shared" ref="AA143:AC143" si="321">AA136</f>
        <v>- Có bề rộng ≥5m, cách đường giao thông ≤1.000m.</v>
      </c>
      <c r="AB143" s="102" t="str">
        <f t="shared" si="321"/>
        <v>- Có bề rộng từ ≥3m đến &lt;5m, cách đường giao thông ≤500m.</v>
      </c>
      <c r="AC143" s="102">
        <f t="shared" si="321"/>
        <v>0</v>
      </c>
    </row>
    <row r="144" spans="1:29" s="17" customFormat="1" ht="94.5" x14ac:dyDescent="0.25">
      <c r="A144" s="97">
        <f t="shared" si="303"/>
        <v>139</v>
      </c>
      <c r="B144" s="97" t="str">
        <f t="shared" si="307"/>
        <v>VT3*0,8</v>
      </c>
      <c r="C144" s="97" t="str">
        <f t="shared" si="308"/>
        <v>CM17NT2_D2</v>
      </c>
      <c r="D144" s="113" t="str">
        <f>V144&amp;W144&amp;X144&amp;Y144&amp;Z144&amp;"
"&amp;AA144&amp;"
"
&amp;AB144&amp;"
"&amp;AC144</f>
        <v>Các tuyến đường giao thông không đấu nối trực tiếp và thông ra Đường Tân Mỹ - Nhân Nghĩa đoạn từ Hết mét thứ 500 đến Giáp ranh xã Cẩm Mỹ và phường Hàng Gòn có hiện trạng là đường nhựa, bê tông xi măng:
- Có bề rộng ≥5m, cách đường giao thông &gt;1.000m.
- Có bề rộng từ ≥3m đến &lt;5m, cách đường giao thông từ &gt;500m đến ≤1.000m.
- Có bề rộng &lt;3m, cách đường giao thông ≤200m.</v>
      </c>
      <c r="E144" s="114"/>
      <c r="F144" s="115"/>
      <c r="G144" s="110">
        <v>530</v>
      </c>
      <c r="H144" s="100">
        <v>370</v>
      </c>
      <c r="I144" s="100">
        <v>320</v>
      </c>
      <c r="J144" s="79">
        <f>VLOOKUP(C144,'[1]1. MA DO'!$E$5:$AA$1933,23,0)</f>
        <v>1.1299999999999999</v>
      </c>
      <c r="K144" s="80">
        <f t="shared" si="300"/>
        <v>1.1299999999999999</v>
      </c>
      <c r="L144" s="80">
        <f t="shared" si="301"/>
        <v>1.1299999999999999</v>
      </c>
      <c r="M144" s="107">
        <f t="shared" si="309"/>
        <v>1200</v>
      </c>
      <c r="N144" s="107">
        <f t="shared" si="310"/>
        <v>600</v>
      </c>
      <c r="O144" s="107">
        <f t="shared" si="311"/>
        <v>500</v>
      </c>
      <c r="P144" s="107">
        <f t="shared" si="312"/>
        <v>400</v>
      </c>
      <c r="Q144" s="102">
        <f t="shared" si="313"/>
        <v>1400</v>
      </c>
      <c r="R144" s="102">
        <f t="shared" si="314"/>
        <v>700</v>
      </c>
      <c r="S144" s="102">
        <f t="shared" si="315"/>
        <v>590</v>
      </c>
      <c r="T144" s="102">
        <f t="shared" si="316"/>
        <v>470</v>
      </c>
      <c r="U144" s="102">
        <f t="shared" si="316"/>
        <v>3</v>
      </c>
      <c r="V144" s="102" t="str">
        <f t="shared" si="317"/>
        <v xml:space="preserve">Các tuyến đường giao thông không đấu nối trực tiếp và thông ra </v>
      </c>
      <c r="W144" s="102" t="str">
        <f t="shared" si="318"/>
        <v>Đường Tân Mỹ - Nhân Nghĩa</v>
      </c>
      <c r="X144" s="102" t="str">
        <f t="shared" si="318"/>
        <v xml:space="preserve"> đoạn từ Hết mét thứ 500</v>
      </c>
      <c r="Y144" s="102" t="str">
        <f t="shared" si="318"/>
        <v xml:space="preserve"> đến Giáp ranh xã Cẩm Mỹ và phường Hàng Gòn</v>
      </c>
      <c r="Z144" s="102" t="s">
        <v>246</v>
      </c>
      <c r="AA144" s="102" t="str">
        <f t="shared" ref="AA144:AC144" si="322">AA137</f>
        <v>- Có bề rộng ≥5m, cách đường giao thông &gt;1.000m.</v>
      </c>
      <c r="AB144" s="102" t="str">
        <f t="shared" si="322"/>
        <v>- Có bề rộng từ ≥3m đến &lt;5m, cách đường giao thông từ &gt;500m đến ≤1.000m.</v>
      </c>
      <c r="AC144" s="102" t="str">
        <f t="shared" si="322"/>
        <v>- Có bề rộng &lt;3m, cách đường giao thông ≤200m.</v>
      </c>
    </row>
    <row r="145" spans="1:29" s="17" customFormat="1" ht="94.5" x14ac:dyDescent="0.25">
      <c r="A145" s="97">
        <f t="shared" si="303"/>
        <v>140</v>
      </c>
      <c r="B145" s="97" t="str">
        <f t="shared" si="307"/>
        <v>VT4*0,8</v>
      </c>
      <c r="C145" s="97" t="str">
        <f t="shared" si="308"/>
        <v>CM17NT2_D2</v>
      </c>
      <c r="D145" s="113" t="str">
        <f>V145&amp;W145&amp;X145&amp;Y145&amp;Z145</f>
        <v>Các tuyến đường giao thông không đấu nối trực tiếp và thông ra Đường Tân Mỹ - Nhân Nghĩa đoạn từ Hết mét thứ 500 đến Giáp ranh xã Cẩm Mỹ và phường Hàng Gòn có hiện trạng là đường nhựa, bê tông xi măng:
- Có bề rộng từ ≥3m đến &lt;5m, cách đường giao thông &gt;1.000m.
- Có bề rộng &lt;3m, cách đường giao thông &gt;200m.</v>
      </c>
      <c r="E145" s="114"/>
      <c r="F145" s="115"/>
      <c r="G145" s="110">
        <v>420</v>
      </c>
      <c r="H145" s="100">
        <v>290</v>
      </c>
      <c r="I145" s="100">
        <v>250</v>
      </c>
      <c r="J145" s="79">
        <f>VLOOKUP(C145,'[1]1. MA DO'!$E$5:$AA$1933,23,0)</f>
        <v>1.1299999999999999</v>
      </c>
      <c r="K145" s="80">
        <f t="shared" si="300"/>
        <v>1.1299999999999999</v>
      </c>
      <c r="L145" s="80">
        <f t="shared" si="301"/>
        <v>1.1299999999999999</v>
      </c>
      <c r="M145" s="107">
        <f t="shared" si="309"/>
        <v>1200</v>
      </c>
      <c r="N145" s="107">
        <f t="shared" si="310"/>
        <v>600</v>
      </c>
      <c r="O145" s="107">
        <f t="shared" si="311"/>
        <v>500</v>
      </c>
      <c r="P145" s="107">
        <f t="shared" si="312"/>
        <v>400</v>
      </c>
      <c r="Q145" s="102">
        <f t="shared" si="313"/>
        <v>1400</v>
      </c>
      <c r="R145" s="102">
        <f t="shared" si="314"/>
        <v>700</v>
      </c>
      <c r="S145" s="102">
        <f t="shared" si="315"/>
        <v>590</v>
      </c>
      <c r="T145" s="102">
        <f t="shared" si="316"/>
        <v>470</v>
      </c>
      <c r="U145" s="102">
        <f t="shared" si="316"/>
        <v>3</v>
      </c>
      <c r="V145" s="102" t="str">
        <f t="shared" si="317"/>
        <v xml:space="preserve">Các tuyến đường giao thông không đấu nối trực tiếp và thông ra </v>
      </c>
      <c r="W145" s="102" t="str">
        <f t="shared" si="318"/>
        <v>Đường Tân Mỹ - Nhân Nghĩa</v>
      </c>
      <c r="X145" s="102" t="str">
        <f t="shared" si="318"/>
        <v xml:space="preserve"> đoạn từ Hết mét thứ 500</v>
      </c>
      <c r="Y145" s="102" t="str">
        <f t="shared" si="318"/>
        <v xml:space="preserve"> đến Giáp ranh xã Cẩm Mỹ và phường Hàng Gòn</v>
      </c>
      <c r="Z145" s="102" t="s">
        <v>247</v>
      </c>
      <c r="AA145" s="102">
        <f t="shared" ref="AA145:AC145" si="323">AA138</f>
        <v>0</v>
      </c>
      <c r="AB145" s="102">
        <f t="shared" si="323"/>
        <v>0</v>
      </c>
      <c r="AC145" s="102">
        <f t="shared" si="323"/>
        <v>0</v>
      </c>
    </row>
    <row r="146" spans="1:29" s="17" customFormat="1" ht="31.5" x14ac:dyDescent="0.25">
      <c r="A146" s="97">
        <f t="shared" si="303"/>
        <v>141</v>
      </c>
      <c r="B146" s="97" t="str">
        <f>'Đầu vào (2)'!G141</f>
        <v>CM16NT2_D1</v>
      </c>
      <c r="C146" s="97" t="str">
        <f>$B$146</f>
        <v>CM16NT2_D1</v>
      </c>
      <c r="D146" s="99" t="str">
        <f>'Đầu vào (2)'!H141</f>
        <v>Đường Xuân Bảo - Xuân Tây</v>
      </c>
      <c r="E146" s="99" t="str">
        <f>'Đầu vào (2)'!I141</f>
        <v>Đường tỉnh 765B</v>
      </c>
      <c r="F146" s="99" t="str">
        <f>'Đầu vào (2)'!J141</f>
        <v>Phân hiệu Trường Tiểu học Mỹ Hạnh (+300 m)</v>
      </c>
      <c r="G146" s="56">
        <v>1900</v>
      </c>
      <c r="H146" s="100">
        <v>1300</v>
      </c>
      <c r="I146" s="100">
        <v>1100</v>
      </c>
      <c r="J146" s="79">
        <f>VLOOKUP(C146,'[1]1. MA DO'!$E$5:$AA$1933,23,0)</f>
        <v>1.1299999999999999</v>
      </c>
      <c r="K146" s="80">
        <f t="shared" si="300"/>
        <v>1.1299999999999999</v>
      </c>
      <c r="L146" s="80">
        <f t="shared" si="301"/>
        <v>1.1299999999999999</v>
      </c>
      <c r="M146" s="107">
        <f>'Đầu vào (2)'!K141</f>
        <v>1600</v>
      </c>
      <c r="N146" s="107">
        <f>'Đầu vào (2)'!L141</f>
        <v>800</v>
      </c>
      <c r="O146" s="107">
        <f>'Đầu vào (2)'!M141</f>
        <v>580</v>
      </c>
      <c r="P146" s="107">
        <f>'Đầu vào (2)'!N141</f>
        <v>400</v>
      </c>
      <c r="Q146" s="102">
        <f>VLOOKUP(B146,'[2]Giá đề xuất ODT'!$G$11:$AD$2233,21,0)</f>
        <v>1900</v>
      </c>
      <c r="R146" s="102">
        <f>VLOOKUP(B146,'[2]Giá đề xuất ODT'!$G$11:$AD$2233,22,0)</f>
        <v>940</v>
      </c>
      <c r="S146" s="102">
        <f>VLOOKUP(B146,'[2]Giá đề xuất ODT'!$G$11:$AD$2233,23,0)</f>
        <v>680</v>
      </c>
      <c r="T146" s="102">
        <f>VLOOKUP(B146,'[2]Giá đề xuất ODT'!$G$11:$AD$2233,24,0)</f>
        <v>470</v>
      </c>
      <c r="U146" s="102">
        <v>3</v>
      </c>
      <c r="V146" s="102"/>
      <c r="W146" s="102" t="str">
        <f>D146</f>
        <v>Đường Xuân Bảo - Xuân Tây</v>
      </c>
      <c r="X146" s="102" t="str">
        <f>" đoạn từ "&amp;E146</f>
        <v xml:space="preserve"> đoạn từ Đường tỉnh 765B</v>
      </c>
      <c r="Y146" s="102" t="str">
        <f>" đến "&amp;F146</f>
        <v xml:space="preserve"> đến Phân hiệu Trường Tiểu học Mỹ Hạnh (+300 m)</v>
      </c>
      <c r="Z146" s="102"/>
      <c r="AA146" s="102"/>
      <c r="AB146" s="102"/>
      <c r="AC146" s="102">
        <v>0</v>
      </c>
    </row>
    <row r="147" spans="1:29" s="17" customFormat="1" ht="78.75" x14ac:dyDescent="0.25">
      <c r="A147" s="97">
        <f t="shared" si="303"/>
        <v>142</v>
      </c>
      <c r="B147" s="97" t="str">
        <f t="shared" ref="B147:B152" si="324">B140</f>
        <v>VT2</v>
      </c>
      <c r="C147" s="97" t="str">
        <f t="shared" ref="C147:C152" si="325">$B$146</f>
        <v>CM16NT2_D1</v>
      </c>
      <c r="D147" s="113" t="str">
        <f>V147&amp;W147&amp;X147&amp;Y147&amp;Z147&amp;"
"&amp;AA147&amp;"
"
&amp;AB147</f>
        <v>Các tuyến đường giao thông đấu nối trực tiếp ra Đường Xuân Bảo - Xuân Tây đoạn từ Đường tỉnh 765B đến Phân hiệu Trường Tiểu học Mỹ Hạnh (+300 m) có hiện trạng là đường nhựa, bê tông xi măng:
- Có bề rộng ≥5m, cách đường giao thông ≤1.000m.
- Có bề rộng từ ≥3m đến &lt;5m, cách đường giao thông ≤500m.</v>
      </c>
      <c r="E147" s="114"/>
      <c r="F147" s="115"/>
      <c r="G147" s="110">
        <v>940</v>
      </c>
      <c r="H147" s="100">
        <v>660</v>
      </c>
      <c r="I147" s="100">
        <v>560</v>
      </c>
      <c r="J147" s="79">
        <f>VLOOKUP(C147,'[1]1. MA DO'!$E$5:$AA$1933,23,0)</f>
        <v>1.1299999999999999</v>
      </c>
      <c r="K147" s="80">
        <f t="shared" si="300"/>
        <v>1.1299999999999999</v>
      </c>
      <c r="L147" s="80">
        <f t="shared" si="301"/>
        <v>1.1299999999999999</v>
      </c>
      <c r="M147" s="107">
        <f t="shared" ref="M147:M152" si="326">M146</f>
        <v>1600</v>
      </c>
      <c r="N147" s="107">
        <f t="shared" ref="N147:N152" si="327">N146</f>
        <v>800</v>
      </c>
      <c r="O147" s="107">
        <f t="shared" ref="O147:O152" si="328">O146</f>
        <v>580</v>
      </c>
      <c r="P147" s="107">
        <f t="shared" ref="P147:P152" si="329">P146</f>
        <v>400</v>
      </c>
      <c r="Q147" s="102">
        <f t="shared" ref="Q147:Q152" si="330">Q146</f>
        <v>1900</v>
      </c>
      <c r="R147" s="102">
        <f t="shared" ref="R147:R152" si="331">R146</f>
        <v>940</v>
      </c>
      <c r="S147" s="102">
        <f t="shared" ref="S147:S152" si="332">S146</f>
        <v>680</v>
      </c>
      <c r="T147" s="102">
        <f t="shared" ref="T147:U152" si="333">T146</f>
        <v>470</v>
      </c>
      <c r="U147" s="102">
        <f t="shared" si="333"/>
        <v>3</v>
      </c>
      <c r="V147" s="102" t="str">
        <f t="shared" ref="V147:V152" si="334">V140</f>
        <v xml:space="preserve">Các tuyến đường giao thông đấu nối trực tiếp ra </v>
      </c>
      <c r="W147" s="102" t="str">
        <f t="shared" ref="W147:Y152" si="335">W146</f>
        <v>Đường Xuân Bảo - Xuân Tây</v>
      </c>
      <c r="X147" s="102" t="str">
        <f t="shared" si="335"/>
        <v xml:space="preserve"> đoạn từ Đường tỉnh 765B</v>
      </c>
      <c r="Y147" s="102" t="str">
        <f t="shared" si="335"/>
        <v xml:space="preserve"> đến Phân hiệu Trường Tiểu học Mỹ Hạnh (+300 m)</v>
      </c>
      <c r="Z147" s="102" t="s">
        <v>246</v>
      </c>
      <c r="AA147" s="102" t="str">
        <f>AA140</f>
        <v>- Có bề rộng ≥5m, cách đường giao thông ≤1.000m.</v>
      </c>
      <c r="AB147" s="102" t="str">
        <f>AB140</f>
        <v>- Có bề rộng từ ≥3m đến &lt;5m, cách đường giao thông ≤500m.</v>
      </c>
      <c r="AC147" s="102">
        <f>AC140</f>
        <v>0</v>
      </c>
    </row>
    <row r="148" spans="1:29" s="17" customFormat="1" ht="78.75" x14ac:dyDescent="0.25">
      <c r="A148" s="97">
        <f t="shared" si="303"/>
        <v>143</v>
      </c>
      <c r="B148" s="97" t="str">
        <f t="shared" si="324"/>
        <v>VT3</v>
      </c>
      <c r="C148" s="97" t="str">
        <f t="shared" si="325"/>
        <v>CM16NT2_D1</v>
      </c>
      <c r="D148" s="113" t="str">
        <f>V148&amp;W148&amp;X148&amp;Y148&amp;Z148&amp;"
"&amp;AA148&amp;"
"&amp;AB148&amp;"
"&amp;AC148</f>
        <v>Các tuyến đường giao thông đấu nối trực tiếp ra Đường Xuân Bảo - Xuân Tây đoạn từ Đường tỉnh 765B đến Phân hiệu Trường Tiểu học Mỹ Hạnh (+300 m) có hiện trạng là đường nhựa, bê tông xi măng:
- Có bề rộng ≥5m, cách đường giao thông &gt;1.000m.
- Có bề rộng từ ≥3m đến &lt;5m, cách đường giao thông từ &gt;500m đến ≤1.000m.
- Có bề rộng &lt;3m, cách đường giao thông ≤200m.</v>
      </c>
      <c r="E148" s="114"/>
      <c r="F148" s="115"/>
      <c r="G148" s="110">
        <v>680</v>
      </c>
      <c r="H148" s="100">
        <v>480</v>
      </c>
      <c r="I148" s="100">
        <v>410</v>
      </c>
      <c r="J148" s="79">
        <f>VLOOKUP(C148,'[1]1. MA DO'!$E$5:$AA$1933,23,0)</f>
        <v>1.1299999999999999</v>
      </c>
      <c r="K148" s="80">
        <f t="shared" si="300"/>
        <v>1.1299999999999999</v>
      </c>
      <c r="L148" s="80">
        <f t="shared" si="301"/>
        <v>1.1299999999999999</v>
      </c>
      <c r="M148" s="107">
        <f t="shared" si="326"/>
        <v>1600</v>
      </c>
      <c r="N148" s="107">
        <f t="shared" si="327"/>
        <v>800</v>
      </c>
      <c r="O148" s="107">
        <f t="shared" si="328"/>
        <v>580</v>
      </c>
      <c r="P148" s="107">
        <f t="shared" si="329"/>
        <v>400</v>
      </c>
      <c r="Q148" s="102">
        <f t="shared" si="330"/>
        <v>1900</v>
      </c>
      <c r="R148" s="102">
        <f t="shared" si="331"/>
        <v>940</v>
      </c>
      <c r="S148" s="102">
        <f t="shared" si="332"/>
        <v>680</v>
      </c>
      <c r="T148" s="102">
        <f t="shared" si="333"/>
        <v>470</v>
      </c>
      <c r="U148" s="102">
        <f t="shared" si="333"/>
        <v>3</v>
      </c>
      <c r="V148" s="102" t="str">
        <f t="shared" si="334"/>
        <v xml:space="preserve">Các tuyến đường giao thông đấu nối trực tiếp ra </v>
      </c>
      <c r="W148" s="102" t="str">
        <f t="shared" si="335"/>
        <v>Đường Xuân Bảo - Xuân Tây</v>
      </c>
      <c r="X148" s="102" t="str">
        <f t="shared" si="335"/>
        <v xml:space="preserve"> đoạn từ Đường tỉnh 765B</v>
      </c>
      <c r="Y148" s="102" t="str">
        <f t="shared" si="335"/>
        <v xml:space="preserve"> đến Phân hiệu Trường Tiểu học Mỹ Hạnh (+300 m)</v>
      </c>
      <c r="Z148" s="102" t="s">
        <v>246</v>
      </c>
      <c r="AA148" s="102" t="str">
        <f t="shared" ref="AA148:AC148" si="336">AA141</f>
        <v>- Có bề rộng ≥5m, cách đường giao thông &gt;1.000m.</v>
      </c>
      <c r="AB148" s="102" t="str">
        <f t="shared" si="336"/>
        <v>- Có bề rộng từ ≥3m đến &lt;5m, cách đường giao thông từ &gt;500m đến ≤1.000m.</v>
      </c>
      <c r="AC148" s="102" t="str">
        <f t="shared" si="336"/>
        <v>- Có bề rộng &lt;3m, cách đường giao thông ≤200m.</v>
      </c>
    </row>
    <row r="149" spans="1:29" s="17" customFormat="1" ht="94.5" x14ac:dyDescent="0.25">
      <c r="A149" s="97">
        <f t="shared" si="303"/>
        <v>144</v>
      </c>
      <c r="B149" s="97" t="str">
        <f t="shared" si="324"/>
        <v>VT4</v>
      </c>
      <c r="C149" s="97" t="str">
        <f t="shared" si="325"/>
        <v>CM16NT2_D1</v>
      </c>
      <c r="D149" s="113" t="str">
        <f>V149&amp;W149&amp;X149&amp;Y149&amp;Z149</f>
        <v>Các tuyến đường giao thông đấu nối trực tiếp ra Đường Xuân Bảo - Xuân Tây đoạn từ Đường tỉnh 765B đến Phân hiệu Trường Tiểu học Mỹ Hạnh (+300 m) có hiện trạng là đường nhựa, bê tông xi măng:
- Có bề rộng từ ≥3m đến &lt;5m, cách đường giao thông &gt;1.000m.
- Có bề rộng &lt;3m, cách đường giao thông &gt;200m.</v>
      </c>
      <c r="E149" s="114"/>
      <c r="F149" s="115"/>
      <c r="G149" s="110">
        <v>470</v>
      </c>
      <c r="H149" s="100">
        <v>330</v>
      </c>
      <c r="I149" s="100">
        <v>280</v>
      </c>
      <c r="J149" s="79">
        <f>VLOOKUP(C149,'[1]1. MA DO'!$E$5:$AA$1933,23,0)</f>
        <v>1.1299999999999999</v>
      </c>
      <c r="K149" s="80">
        <f t="shared" si="300"/>
        <v>1.1299999999999999</v>
      </c>
      <c r="L149" s="80">
        <f t="shared" si="301"/>
        <v>1.1299999999999999</v>
      </c>
      <c r="M149" s="107">
        <f t="shared" si="326"/>
        <v>1600</v>
      </c>
      <c r="N149" s="107">
        <f t="shared" si="327"/>
        <v>800</v>
      </c>
      <c r="O149" s="107">
        <f t="shared" si="328"/>
        <v>580</v>
      </c>
      <c r="P149" s="107">
        <f t="shared" si="329"/>
        <v>400</v>
      </c>
      <c r="Q149" s="102">
        <f t="shared" si="330"/>
        <v>1900</v>
      </c>
      <c r="R149" s="102">
        <f t="shared" si="331"/>
        <v>940</v>
      </c>
      <c r="S149" s="102">
        <f t="shared" si="332"/>
        <v>680</v>
      </c>
      <c r="T149" s="102">
        <f t="shared" si="333"/>
        <v>470</v>
      </c>
      <c r="U149" s="102">
        <f t="shared" si="333"/>
        <v>3</v>
      </c>
      <c r="V149" s="102" t="str">
        <f t="shared" si="334"/>
        <v xml:space="preserve">Các tuyến đường giao thông đấu nối trực tiếp ra </v>
      </c>
      <c r="W149" s="102" t="str">
        <f t="shared" si="335"/>
        <v>Đường Xuân Bảo - Xuân Tây</v>
      </c>
      <c r="X149" s="102" t="str">
        <f t="shared" si="335"/>
        <v xml:space="preserve"> đoạn từ Đường tỉnh 765B</v>
      </c>
      <c r="Y149" s="102" t="str">
        <f t="shared" si="335"/>
        <v xml:space="preserve"> đến Phân hiệu Trường Tiểu học Mỹ Hạnh (+300 m)</v>
      </c>
      <c r="Z149" s="102" t="s">
        <v>247</v>
      </c>
      <c r="AA149" s="102">
        <f t="shared" ref="AA149:AC149" si="337">AA142</f>
        <v>0</v>
      </c>
      <c r="AB149" s="102">
        <f t="shared" si="337"/>
        <v>0</v>
      </c>
      <c r="AC149" s="102">
        <f t="shared" si="337"/>
        <v>0</v>
      </c>
    </row>
    <row r="150" spans="1:29" s="17" customFormat="1" ht="94.5" x14ac:dyDescent="0.25">
      <c r="A150" s="97">
        <f t="shared" si="303"/>
        <v>145</v>
      </c>
      <c r="B150" s="97" t="str">
        <f t="shared" si="324"/>
        <v>VT2*0,8</v>
      </c>
      <c r="C150" s="97" t="str">
        <f t="shared" si="325"/>
        <v>CM16NT2_D1</v>
      </c>
      <c r="D150" s="113" t="str">
        <f>V150&amp;W150&amp;X150&amp;Y150&amp;Z150&amp;"
"&amp;AA150&amp;"
"
&amp;AB150</f>
        <v>Các tuyến đường giao thông không đấu nối trực tiếp và thông ra Đường Xuân Bảo - Xuân Tây đoạn từ Đường tỉnh 765B đến Phân hiệu Trường Tiểu học Mỹ Hạnh (+300 m) có hiện trạng là đường nhựa, bê tông xi măng:
- Có bề rộng ≥5m, cách đường giao thông ≤1.000m.
- Có bề rộng từ ≥3m đến &lt;5m, cách đường giao thông ≤500m.</v>
      </c>
      <c r="E150" s="114"/>
      <c r="F150" s="115"/>
      <c r="G150" s="110">
        <v>850</v>
      </c>
      <c r="H150" s="100">
        <v>600</v>
      </c>
      <c r="I150" s="100">
        <v>510</v>
      </c>
      <c r="J150" s="79">
        <f>VLOOKUP(C150,'[1]1. MA DO'!$E$5:$AA$1933,23,0)</f>
        <v>1.1299999999999999</v>
      </c>
      <c r="K150" s="80">
        <f t="shared" si="300"/>
        <v>1.1299999999999999</v>
      </c>
      <c r="L150" s="80">
        <f t="shared" si="301"/>
        <v>1.1299999999999999</v>
      </c>
      <c r="M150" s="107">
        <f t="shared" si="326"/>
        <v>1600</v>
      </c>
      <c r="N150" s="107">
        <f t="shared" si="327"/>
        <v>800</v>
      </c>
      <c r="O150" s="107">
        <f t="shared" si="328"/>
        <v>580</v>
      </c>
      <c r="P150" s="107">
        <f t="shared" si="329"/>
        <v>400</v>
      </c>
      <c r="Q150" s="102">
        <f t="shared" si="330"/>
        <v>1900</v>
      </c>
      <c r="R150" s="102">
        <f t="shared" si="331"/>
        <v>940</v>
      </c>
      <c r="S150" s="102">
        <f t="shared" si="332"/>
        <v>680</v>
      </c>
      <c r="T150" s="102">
        <f t="shared" si="333"/>
        <v>470</v>
      </c>
      <c r="U150" s="102">
        <f t="shared" si="333"/>
        <v>3</v>
      </c>
      <c r="V150" s="102" t="str">
        <f t="shared" si="334"/>
        <v xml:space="preserve">Các tuyến đường giao thông không đấu nối trực tiếp và thông ra </v>
      </c>
      <c r="W150" s="102" t="str">
        <f t="shared" si="335"/>
        <v>Đường Xuân Bảo - Xuân Tây</v>
      </c>
      <c r="X150" s="102" t="str">
        <f t="shared" si="335"/>
        <v xml:space="preserve"> đoạn từ Đường tỉnh 765B</v>
      </c>
      <c r="Y150" s="102" t="str">
        <f t="shared" si="335"/>
        <v xml:space="preserve"> đến Phân hiệu Trường Tiểu học Mỹ Hạnh (+300 m)</v>
      </c>
      <c r="Z150" s="102" t="s">
        <v>246</v>
      </c>
      <c r="AA150" s="102" t="str">
        <f t="shared" ref="AA150:AC150" si="338">AA143</f>
        <v>- Có bề rộng ≥5m, cách đường giao thông ≤1.000m.</v>
      </c>
      <c r="AB150" s="102" t="str">
        <f t="shared" si="338"/>
        <v>- Có bề rộng từ ≥3m đến &lt;5m, cách đường giao thông ≤500m.</v>
      </c>
      <c r="AC150" s="102">
        <f t="shared" si="338"/>
        <v>0</v>
      </c>
    </row>
    <row r="151" spans="1:29" s="17" customFormat="1" ht="94.5" x14ac:dyDescent="0.25">
      <c r="A151" s="97">
        <f t="shared" si="303"/>
        <v>146</v>
      </c>
      <c r="B151" s="97" t="str">
        <f t="shared" si="324"/>
        <v>VT3*0,8</v>
      </c>
      <c r="C151" s="97" t="str">
        <f t="shared" si="325"/>
        <v>CM16NT2_D1</v>
      </c>
      <c r="D151" s="113" t="str">
        <f>V151&amp;W151&amp;X151&amp;Y151&amp;Z151&amp;"
"&amp;AA151&amp;"
"
&amp;AB151&amp;"
"&amp;AC151</f>
        <v>Các tuyến đường giao thông không đấu nối trực tiếp và thông ra Đường Xuân Bảo - Xuân Tây đoạn từ Đường tỉnh 765B đến Phân hiệu Trường Tiểu học Mỹ Hạnh (+300 m) có hiện trạng là đường nhựa, bê tông xi măng:
- Có bề rộng ≥5m, cách đường giao thông &gt;1.000m.
- Có bề rộng từ ≥3m đến &lt;5m, cách đường giao thông từ &gt;500m đến ≤1.000m.
- Có bề rộng &lt;3m, cách đường giao thông ≤200m.</v>
      </c>
      <c r="E151" s="114"/>
      <c r="F151" s="115"/>
      <c r="G151" s="110">
        <v>610</v>
      </c>
      <c r="H151" s="100">
        <v>430</v>
      </c>
      <c r="I151" s="100">
        <v>370</v>
      </c>
      <c r="J151" s="79">
        <f>VLOOKUP(C151,'[1]1. MA DO'!$E$5:$AA$1933,23,0)</f>
        <v>1.1299999999999999</v>
      </c>
      <c r="K151" s="80">
        <f t="shared" si="300"/>
        <v>1.1299999999999999</v>
      </c>
      <c r="L151" s="80">
        <f t="shared" si="301"/>
        <v>1.1299999999999999</v>
      </c>
      <c r="M151" s="107">
        <f t="shared" si="326"/>
        <v>1600</v>
      </c>
      <c r="N151" s="107">
        <f t="shared" si="327"/>
        <v>800</v>
      </c>
      <c r="O151" s="107">
        <f t="shared" si="328"/>
        <v>580</v>
      </c>
      <c r="P151" s="107">
        <f t="shared" si="329"/>
        <v>400</v>
      </c>
      <c r="Q151" s="102">
        <f t="shared" si="330"/>
        <v>1900</v>
      </c>
      <c r="R151" s="102">
        <f t="shared" si="331"/>
        <v>940</v>
      </c>
      <c r="S151" s="102">
        <f t="shared" si="332"/>
        <v>680</v>
      </c>
      <c r="T151" s="102">
        <f t="shared" si="333"/>
        <v>470</v>
      </c>
      <c r="U151" s="102">
        <f t="shared" si="333"/>
        <v>3</v>
      </c>
      <c r="V151" s="102" t="str">
        <f t="shared" si="334"/>
        <v xml:space="preserve">Các tuyến đường giao thông không đấu nối trực tiếp và thông ra </v>
      </c>
      <c r="W151" s="102" t="str">
        <f t="shared" si="335"/>
        <v>Đường Xuân Bảo - Xuân Tây</v>
      </c>
      <c r="X151" s="102" t="str">
        <f t="shared" si="335"/>
        <v xml:space="preserve"> đoạn từ Đường tỉnh 765B</v>
      </c>
      <c r="Y151" s="102" t="str">
        <f t="shared" si="335"/>
        <v xml:space="preserve"> đến Phân hiệu Trường Tiểu học Mỹ Hạnh (+300 m)</v>
      </c>
      <c r="Z151" s="102" t="s">
        <v>246</v>
      </c>
      <c r="AA151" s="102" t="str">
        <f t="shared" ref="AA151:AC151" si="339">AA144</f>
        <v>- Có bề rộng ≥5m, cách đường giao thông &gt;1.000m.</v>
      </c>
      <c r="AB151" s="102" t="str">
        <f t="shared" si="339"/>
        <v>- Có bề rộng từ ≥3m đến &lt;5m, cách đường giao thông từ &gt;500m đến ≤1.000m.</v>
      </c>
      <c r="AC151" s="102" t="str">
        <f t="shared" si="339"/>
        <v>- Có bề rộng &lt;3m, cách đường giao thông ≤200m.</v>
      </c>
    </row>
    <row r="152" spans="1:29" s="17" customFormat="1" ht="94.5" x14ac:dyDescent="0.25">
      <c r="A152" s="97">
        <f t="shared" si="303"/>
        <v>147</v>
      </c>
      <c r="B152" s="97" t="str">
        <f t="shared" si="324"/>
        <v>VT4*0,8</v>
      </c>
      <c r="C152" s="97" t="str">
        <f t="shared" si="325"/>
        <v>CM16NT2_D1</v>
      </c>
      <c r="D152" s="113" t="str">
        <f>V152&amp;W152&amp;X152&amp;Y152&amp;Z152</f>
        <v>Các tuyến đường giao thông không đấu nối trực tiếp và thông ra Đường Xuân Bảo - Xuân Tây đoạn từ Đường tỉnh 765B đến Phân hiệu Trường Tiểu học Mỹ Hạnh (+300 m) có hiện trạng là đường nhựa, bê tông xi măng:
- Có bề rộng từ ≥3m đến &lt;5m, cách đường giao thông &gt;1.000m.
- Có bề rộng &lt;3m, cách đường giao thông &gt;200m.</v>
      </c>
      <c r="E152" s="114"/>
      <c r="F152" s="115"/>
      <c r="G152" s="110">
        <v>420</v>
      </c>
      <c r="H152" s="100">
        <v>290</v>
      </c>
      <c r="I152" s="100">
        <v>250</v>
      </c>
      <c r="J152" s="79">
        <f>VLOOKUP(C152,'[1]1. MA DO'!$E$5:$AA$1933,23,0)</f>
        <v>1.1299999999999999</v>
      </c>
      <c r="K152" s="80">
        <f t="shared" si="300"/>
        <v>1.1299999999999999</v>
      </c>
      <c r="L152" s="80">
        <f t="shared" si="301"/>
        <v>1.1299999999999999</v>
      </c>
      <c r="M152" s="107">
        <f t="shared" si="326"/>
        <v>1600</v>
      </c>
      <c r="N152" s="107">
        <f t="shared" si="327"/>
        <v>800</v>
      </c>
      <c r="O152" s="107">
        <f t="shared" si="328"/>
        <v>580</v>
      </c>
      <c r="P152" s="107">
        <f t="shared" si="329"/>
        <v>400</v>
      </c>
      <c r="Q152" s="102">
        <f t="shared" si="330"/>
        <v>1900</v>
      </c>
      <c r="R152" s="102">
        <f t="shared" si="331"/>
        <v>940</v>
      </c>
      <c r="S152" s="102">
        <f t="shared" si="332"/>
        <v>680</v>
      </c>
      <c r="T152" s="102">
        <f t="shared" si="333"/>
        <v>470</v>
      </c>
      <c r="U152" s="102">
        <f t="shared" si="333"/>
        <v>3</v>
      </c>
      <c r="V152" s="102" t="str">
        <f t="shared" si="334"/>
        <v xml:space="preserve">Các tuyến đường giao thông không đấu nối trực tiếp và thông ra </v>
      </c>
      <c r="W152" s="102" t="str">
        <f t="shared" si="335"/>
        <v>Đường Xuân Bảo - Xuân Tây</v>
      </c>
      <c r="X152" s="102" t="str">
        <f t="shared" si="335"/>
        <v xml:space="preserve"> đoạn từ Đường tỉnh 765B</v>
      </c>
      <c r="Y152" s="102" t="str">
        <f t="shared" si="335"/>
        <v xml:space="preserve"> đến Phân hiệu Trường Tiểu học Mỹ Hạnh (+300 m)</v>
      </c>
      <c r="Z152" s="102" t="s">
        <v>247</v>
      </c>
      <c r="AA152" s="102">
        <f t="shared" ref="AA152:AC152" si="340">AA145</f>
        <v>0</v>
      </c>
      <c r="AB152" s="102">
        <f t="shared" si="340"/>
        <v>0</v>
      </c>
      <c r="AC152" s="102">
        <f t="shared" si="340"/>
        <v>0</v>
      </c>
    </row>
    <row r="153" spans="1:29" ht="63" x14ac:dyDescent="0.25">
      <c r="A153" s="97">
        <f t="shared" si="303"/>
        <v>148</v>
      </c>
      <c r="B153" s="97" t="str">
        <f>'Đầu vào (2)'!G148</f>
        <v>CM16NT2_D2</v>
      </c>
      <c r="C153" s="97" t="str">
        <f>$B$153</f>
        <v>CM16NT2_D2</v>
      </c>
      <c r="D153" s="99" t="str">
        <f>'Đầu vào (2)'!H148</f>
        <v>Đường Xuân Bảo - Xuân Tây</v>
      </c>
      <c r="E153" s="99" t="str">
        <f>'Đầu vào (2)'!I148</f>
        <v>Phân hiệu Trường Tiểu học Mỹ Hạnh (+300 m)</v>
      </c>
      <c r="F153" s="99" t="str">
        <f>'Đầu vào (2)'!J148</f>
        <v>Ngã ba đường Tân Hạnh đi Nam Hà</v>
      </c>
      <c r="G153" s="56">
        <v>1600</v>
      </c>
      <c r="H153" s="100">
        <v>1100</v>
      </c>
      <c r="I153" s="100">
        <v>960</v>
      </c>
      <c r="J153" s="79">
        <f>VLOOKUP(C153,'[1]1. MA DO'!$E$5:$AA$1933,23,0)</f>
        <v>1.1299999999999999</v>
      </c>
      <c r="K153" s="80">
        <f t="shared" si="300"/>
        <v>1.1299999999999999</v>
      </c>
      <c r="L153" s="80">
        <f t="shared" si="301"/>
        <v>1.1299999999999999</v>
      </c>
      <c r="M153" s="107">
        <f>'Đầu vào (2)'!K148</f>
        <v>1400</v>
      </c>
      <c r="N153" s="107">
        <f>'Đầu vào (2)'!L148</f>
        <v>700</v>
      </c>
      <c r="O153" s="107">
        <f>'Đầu vào (2)'!M148</f>
        <v>550</v>
      </c>
      <c r="P153" s="107">
        <f>'Đầu vào (2)'!N148</f>
        <v>400</v>
      </c>
      <c r="Q153" s="102">
        <f>VLOOKUP(B153,'[2]Giá đề xuất ODT'!$G$11:$AD$2233,21,0)</f>
        <v>1600</v>
      </c>
      <c r="R153" s="102">
        <f>VLOOKUP(B153,'[2]Giá đề xuất ODT'!$G$11:$AD$2233,22,0)</f>
        <v>820</v>
      </c>
      <c r="S153" s="102">
        <f>VLOOKUP(B153,'[2]Giá đề xuất ODT'!$G$11:$AD$2233,23,0)</f>
        <v>640</v>
      </c>
      <c r="T153" s="102">
        <f>VLOOKUP(B153,'[2]Giá đề xuất ODT'!$G$11:$AD$2233,24,0)</f>
        <v>470</v>
      </c>
      <c r="U153" s="102">
        <v>3</v>
      </c>
      <c r="V153" s="86"/>
      <c r="W153" s="102" t="str">
        <f>D153</f>
        <v>Đường Xuân Bảo - Xuân Tây</v>
      </c>
      <c r="X153" s="102" t="str">
        <f>" đoạn từ "&amp;E153</f>
        <v xml:space="preserve"> đoạn từ Phân hiệu Trường Tiểu học Mỹ Hạnh (+300 m)</v>
      </c>
      <c r="Y153" s="102" t="str">
        <f>" đến "&amp;F153</f>
        <v xml:space="preserve"> đến Ngã ba đường Tân Hạnh đi Nam Hà</v>
      </c>
      <c r="Z153" s="86"/>
      <c r="AA153" s="86"/>
      <c r="AB153" s="86"/>
      <c r="AC153" s="86"/>
    </row>
    <row r="154" spans="1:29" ht="78.75" x14ac:dyDescent="0.25">
      <c r="A154" s="97">
        <f t="shared" si="303"/>
        <v>149</v>
      </c>
      <c r="B154" s="97" t="str">
        <f t="shared" ref="B154:B159" si="341">B147</f>
        <v>VT2</v>
      </c>
      <c r="C154" s="97" t="str">
        <f t="shared" ref="C154:C159" si="342">$B$153</f>
        <v>CM16NT2_D2</v>
      </c>
      <c r="D154" s="113" t="str">
        <f>V154&amp;W154&amp;X154&amp;Y154&amp;Z154&amp;"
"&amp;AA154&amp;"
"
&amp;AB154</f>
        <v>Các tuyến đường giao thông đấu nối trực tiếp ra Đường Xuân Bảo - Xuân Tây đoạn từ Phân hiệu Trường Tiểu học Mỹ Hạnh (+300 m) đến Ngã ba đường Tân Hạnh đi Nam Hà có hiện trạng là đường nhựa, bê tông xi măng:
- Có bề rộng ≥5m, cách đường giao thông ≤1.000m.
- Có bề rộng từ ≥3m đến &lt;5m, cách đường giao thông ≤500m.</v>
      </c>
      <c r="E154" s="114"/>
      <c r="F154" s="115"/>
      <c r="G154" s="110">
        <v>820</v>
      </c>
      <c r="H154" s="100">
        <v>570</v>
      </c>
      <c r="I154" s="100">
        <v>490</v>
      </c>
      <c r="J154" s="79">
        <f>VLOOKUP(C154,'[1]1. MA DO'!$E$5:$AA$1933,23,0)</f>
        <v>1.1299999999999999</v>
      </c>
      <c r="K154" s="80">
        <f t="shared" si="300"/>
        <v>1.1299999999999999</v>
      </c>
      <c r="L154" s="80">
        <f t="shared" si="301"/>
        <v>1.1299999999999999</v>
      </c>
      <c r="M154" s="107">
        <f t="shared" ref="M154:M159" si="343">M153</f>
        <v>1400</v>
      </c>
      <c r="N154" s="107">
        <f t="shared" ref="N154:N159" si="344">N153</f>
        <v>700</v>
      </c>
      <c r="O154" s="107">
        <f t="shared" ref="O154:O159" si="345">O153</f>
        <v>550</v>
      </c>
      <c r="P154" s="107">
        <f t="shared" ref="P154:P159" si="346">P153</f>
        <v>400</v>
      </c>
      <c r="Q154" s="102">
        <f t="shared" ref="Q154:Q159" si="347">Q153</f>
        <v>1600</v>
      </c>
      <c r="R154" s="102">
        <f t="shared" ref="R154:R159" si="348">R153</f>
        <v>820</v>
      </c>
      <c r="S154" s="102">
        <f t="shared" ref="S154:S159" si="349">S153</f>
        <v>640</v>
      </c>
      <c r="T154" s="102">
        <f t="shared" ref="T154:U159" si="350">T153</f>
        <v>470</v>
      </c>
      <c r="U154" s="102">
        <f t="shared" si="350"/>
        <v>3</v>
      </c>
      <c r="V154" s="102" t="str">
        <f t="shared" ref="V154:V159" si="351">V147</f>
        <v xml:space="preserve">Các tuyến đường giao thông đấu nối trực tiếp ra </v>
      </c>
      <c r="W154" s="102" t="str">
        <f t="shared" ref="W154:Y159" si="352">W153</f>
        <v>Đường Xuân Bảo - Xuân Tây</v>
      </c>
      <c r="X154" s="102" t="str">
        <f t="shared" si="352"/>
        <v xml:space="preserve"> đoạn từ Phân hiệu Trường Tiểu học Mỹ Hạnh (+300 m)</v>
      </c>
      <c r="Y154" s="102" t="str">
        <f t="shared" si="352"/>
        <v xml:space="preserve"> đến Ngã ba đường Tân Hạnh đi Nam Hà</v>
      </c>
      <c r="Z154" s="102" t="s">
        <v>246</v>
      </c>
      <c r="AA154" s="102" t="str">
        <f>AA147</f>
        <v>- Có bề rộng ≥5m, cách đường giao thông ≤1.000m.</v>
      </c>
      <c r="AB154" s="102" t="str">
        <f>AB147</f>
        <v>- Có bề rộng từ ≥3m đến &lt;5m, cách đường giao thông ≤500m.</v>
      </c>
      <c r="AC154" s="102">
        <f>AC147</f>
        <v>0</v>
      </c>
    </row>
    <row r="155" spans="1:29" ht="78.75" x14ac:dyDescent="0.25">
      <c r="A155" s="97">
        <f t="shared" si="303"/>
        <v>150</v>
      </c>
      <c r="B155" s="97" t="str">
        <f t="shared" si="341"/>
        <v>VT3</v>
      </c>
      <c r="C155" s="97" t="str">
        <f t="shared" si="342"/>
        <v>CM16NT2_D2</v>
      </c>
      <c r="D155" s="113" t="str">
        <f>V155&amp;W155&amp;X155&amp;Y155&amp;Z155&amp;"
"&amp;AA155&amp;"
"&amp;AB155&amp;"
"&amp;AC155</f>
        <v>Các tuyến đường giao thông đấu nối trực tiếp ra Đường Xuân Bảo - Xuân Tây đoạn từ Phân hiệu Trường Tiểu học Mỹ Hạnh (+300 m) đến Ngã ba đường Tân Hạnh đi Nam Hà có hiện trạng là đường nhựa, bê tông xi măng:
- Có bề rộng ≥5m, cách đường giao thông &gt;1.000m.
- Có bề rộng từ ≥3m đến &lt;5m, cách đường giao thông từ &gt;500m đến ≤1.000m.
- Có bề rộng &lt;3m, cách đường giao thông ≤200m.</v>
      </c>
      <c r="E155" s="114"/>
      <c r="F155" s="115"/>
      <c r="G155" s="110">
        <v>640</v>
      </c>
      <c r="H155" s="100">
        <v>450</v>
      </c>
      <c r="I155" s="100">
        <v>380</v>
      </c>
      <c r="J155" s="79">
        <f>VLOOKUP(C155,'[1]1. MA DO'!$E$5:$AA$1933,23,0)</f>
        <v>1.1299999999999999</v>
      </c>
      <c r="K155" s="80">
        <f t="shared" si="300"/>
        <v>1.1299999999999999</v>
      </c>
      <c r="L155" s="80">
        <f t="shared" si="301"/>
        <v>1.1299999999999999</v>
      </c>
      <c r="M155" s="107">
        <f t="shared" si="343"/>
        <v>1400</v>
      </c>
      <c r="N155" s="107">
        <f t="shared" si="344"/>
        <v>700</v>
      </c>
      <c r="O155" s="107">
        <f t="shared" si="345"/>
        <v>550</v>
      </c>
      <c r="P155" s="107">
        <f t="shared" si="346"/>
        <v>400</v>
      </c>
      <c r="Q155" s="102">
        <f t="shared" si="347"/>
        <v>1600</v>
      </c>
      <c r="R155" s="102">
        <f t="shared" si="348"/>
        <v>820</v>
      </c>
      <c r="S155" s="102">
        <f t="shared" si="349"/>
        <v>640</v>
      </c>
      <c r="T155" s="102">
        <f t="shared" si="350"/>
        <v>470</v>
      </c>
      <c r="U155" s="102">
        <f t="shared" si="350"/>
        <v>3</v>
      </c>
      <c r="V155" s="102" t="str">
        <f t="shared" si="351"/>
        <v xml:space="preserve">Các tuyến đường giao thông đấu nối trực tiếp ra </v>
      </c>
      <c r="W155" s="102" t="str">
        <f t="shared" si="352"/>
        <v>Đường Xuân Bảo - Xuân Tây</v>
      </c>
      <c r="X155" s="102" t="str">
        <f t="shared" si="352"/>
        <v xml:space="preserve"> đoạn từ Phân hiệu Trường Tiểu học Mỹ Hạnh (+300 m)</v>
      </c>
      <c r="Y155" s="102" t="str">
        <f t="shared" si="352"/>
        <v xml:space="preserve"> đến Ngã ba đường Tân Hạnh đi Nam Hà</v>
      </c>
      <c r="Z155" s="102" t="s">
        <v>246</v>
      </c>
      <c r="AA155" s="102" t="str">
        <f t="shared" ref="AA155:AC155" si="353">AA148</f>
        <v>- Có bề rộng ≥5m, cách đường giao thông &gt;1.000m.</v>
      </c>
      <c r="AB155" s="102" t="str">
        <f t="shared" si="353"/>
        <v>- Có bề rộng từ ≥3m đến &lt;5m, cách đường giao thông từ &gt;500m đến ≤1.000m.</v>
      </c>
      <c r="AC155" s="102" t="str">
        <f t="shared" si="353"/>
        <v>- Có bề rộng &lt;3m, cách đường giao thông ≤200m.</v>
      </c>
    </row>
    <row r="156" spans="1:29" ht="94.5" x14ac:dyDescent="0.25">
      <c r="A156" s="97">
        <f t="shared" si="303"/>
        <v>151</v>
      </c>
      <c r="B156" s="97" t="str">
        <f t="shared" si="341"/>
        <v>VT4</v>
      </c>
      <c r="C156" s="97" t="str">
        <f t="shared" si="342"/>
        <v>CM16NT2_D2</v>
      </c>
      <c r="D156" s="113" t="str">
        <f>V156&amp;W156&amp;X156&amp;Y156&amp;Z156</f>
        <v>Các tuyến đường giao thông đấu nối trực tiếp ra Đường Xuân Bảo - Xuân Tây đoạn từ Phân hiệu Trường Tiểu học Mỹ Hạnh (+300 m) đến Ngã ba đường Tân Hạnh đi Nam Hà có hiện trạng là đường nhựa, bê tông xi măng:
- Có bề rộng từ ≥3m đến &lt;5m, cách đường giao thông &gt;1.000m.
- Có bề rộng &lt;3m, cách đường giao thông &gt;200m.</v>
      </c>
      <c r="E156" s="114"/>
      <c r="F156" s="115"/>
      <c r="G156" s="110">
        <v>470</v>
      </c>
      <c r="H156" s="100">
        <v>330</v>
      </c>
      <c r="I156" s="100">
        <v>280</v>
      </c>
      <c r="J156" s="79">
        <f>VLOOKUP(C156,'[1]1. MA DO'!$E$5:$AA$1933,23,0)</f>
        <v>1.1299999999999999</v>
      </c>
      <c r="K156" s="80">
        <f t="shared" si="300"/>
        <v>1.1299999999999999</v>
      </c>
      <c r="L156" s="80">
        <f t="shared" si="301"/>
        <v>1.1299999999999999</v>
      </c>
      <c r="M156" s="107">
        <f t="shared" si="343"/>
        <v>1400</v>
      </c>
      <c r="N156" s="107">
        <f t="shared" si="344"/>
        <v>700</v>
      </c>
      <c r="O156" s="107">
        <f t="shared" si="345"/>
        <v>550</v>
      </c>
      <c r="P156" s="107">
        <f t="shared" si="346"/>
        <v>400</v>
      </c>
      <c r="Q156" s="102">
        <f t="shared" si="347"/>
        <v>1600</v>
      </c>
      <c r="R156" s="102">
        <f t="shared" si="348"/>
        <v>820</v>
      </c>
      <c r="S156" s="102">
        <f t="shared" si="349"/>
        <v>640</v>
      </c>
      <c r="T156" s="102">
        <f t="shared" si="350"/>
        <v>470</v>
      </c>
      <c r="U156" s="102">
        <f t="shared" si="350"/>
        <v>3</v>
      </c>
      <c r="V156" s="102" t="str">
        <f t="shared" si="351"/>
        <v xml:space="preserve">Các tuyến đường giao thông đấu nối trực tiếp ra </v>
      </c>
      <c r="W156" s="102" t="str">
        <f t="shared" si="352"/>
        <v>Đường Xuân Bảo - Xuân Tây</v>
      </c>
      <c r="X156" s="102" t="str">
        <f t="shared" si="352"/>
        <v xml:space="preserve"> đoạn từ Phân hiệu Trường Tiểu học Mỹ Hạnh (+300 m)</v>
      </c>
      <c r="Y156" s="102" t="str">
        <f t="shared" si="352"/>
        <v xml:space="preserve"> đến Ngã ba đường Tân Hạnh đi Nam Hà</v>
      </c>
      <c r="Z156" s="102" t="s">
        <v>247</v>
      </c>
      <c r="AA156" s="102">
        <f t="shared" ref="AA156:AC156" si="354">AA149</f>
        <v>0</v>
      </c>
      <c r="AB156" s="102">
        <f t="shared" si="354"/>
        <v>0</v>
      </c>
      <c r="AC156" s="102">
        <f t="shared" si="354"/>
        <v>0</v>
      </c>
    </row>
    <row r="157" spans="1:29" ht="94.5" x14ac:dyDescent="0.25">
      <c r="A157" s="97">
        <f t="shared" si="303"/>
        <v>152</v>
      </c>
      <c r="B157" s="97" t="str">
        <f t="shared" si="341"/>
        <v>VT2*0,8</v>
      </c>
      <c r="C157" s="97" t="str">
        <f t="shared" si="342"/>
        <v>CM16NT2_D2</v>
      </c>
      <c r="D157" s="113" t="str">
        <f>V157&amp;W157&amp;X157&amp;Y157&amp;Z157&amp;"
"&amp;AA157&amp;"
"
&amp;AB157</f>
        <v>Các tuyến đường giao thông không đấu nối trực tiếp và thông ra Đường Xuân Bảo - Xuân Tây đoạn từ Phân hiệu Trường Tiểu học Mỹ Hạnh (+300 m) đến Ngã ba đường Tân Hạnh đi Nam Hà có hiện trạng là đường nhựa, bê tông xi măng:
- Có bề rộng ≥5m, cách đường giao thông ≤1.000m.
- Có bề rộng từ ≥3m đến &lt;5m, cách đường giao thông ≤500m.</v>
      </c>
      <c r="E157" s="114"/>
      <c r="F157" s="115"/>
      <c r="G157" s="110">
        <v>740</v>
      </c>
      <c r="H157" s="100">
        <v>520</v>
      </c>
      <c r="I157" s="100">
        <v>440</v>
      </c>
      <c r="J157" s="79">
        <f>VLOOKUP(C157,'[1]1. MA DO'!$E$5:$AA$1933,23,0)</f>
        <v>1.1299999999999999</v>
      </c>
      <c r="K157" s="80">
        <f t="shared" si="300"/>
        <v>1.1299999999999999</v>
      </c>
      <c r="L157" s="80">
        <f t="shared" si="301"/>
        <v>1.1299999999999999</v>
      </c>
      <c r="M157" s="107">
        <f t="shared" si="343"/>
        <v>1400</v>
      </c>
      <c r="N157" s="107">
        <f t="shared" si="344"/>
        <v>700</v>
      </c>
      <c r="O157" s="107">
        <f t="shared" si="345"/>
        <v>550</v>
      </c>
      <c r="P157" s="107">
        <f t="shared" si="346"/>
        <v>400</v>
      </c>
      <c r="Q157" s="102">
        <f t="shared" si="347"/>
        <v>1600</v>
      </c>
      <c r="R157" s="102">
        <f t="shared" si="348"/>
        <v>820</v>
      </c>
      <c r="S157" s="102">
        <f t="shared" si="349"/>
        <v>640</v>
      </c>
      <c r="T157" s="102">
        <f t="shared" si="350"/>
        <v>470</v>
      </c>
      <c r="U157" s="102">
        <f t="shared" si="350"/>
        <v>3</v>
      </c>
      <c r="V157" s="102" t="str">
        <f t="shared" si="351"/>
        <v xml:space="preserve">Các tuyến đường giao thông không đấu nối trực tiếp và thông ra </v>
      </c>
      <c r="W157" s="102" t="str">
        <f t="shared" si="352"/>
        <v>Đường Xuân Bảo - Xuân Tây</v>
      </c>
      <c r="X157" s="102" t="str">
        <f t="shared" si="352"/>
        <v xml:space="preserve"> đoạn từ Phân hiệu Trường Tiểu học Mỹ Hạnh (+300 m)</v>
      </c>
      <c r="Y157" s="102" t="str">
        <f t="shared" si="352"/>
        <v xml:space="preserve"> đến Ngã ba đường Tân Hạnh đi Nam Hà</v>
      </c>
      <c r="Z157" s="102" t="s">
        <v>246</v>
      </c>
      <c r="AA157" s="102" t="str">
        <f t="shared" ref="AA157:AC157" si="355">AA150</f>
        <v>- Có bề rộng ≥5m, cách đường giao thông ≤1.000m.</v>
      </c>
      <c r="AB157" s="102" t="str">
        <f t="shared" si="355"/>
        <v>- Có bề rộng từ ≥3m đến &lt;5m, cách đường giao thông ≤500m.</v>
      </c>
      <c r="AC157" s="102">
        <f t="shared" si="355"/>
        <v>0</v>
      </c>
    </row>
    <row r="158" spans="1:29" ht="94.5" x14ac:dyDescent="0.25">
      <c r="A158" s="97">
        <f t="shared" si="303"/>
        <v>153</v>
      </c>
      <c r="B158" s="97" t="str">
        <f t="shared" si="341"/>
        <v>VT3*0,8</v>
      </c>
      <c r="C158" s="97" t="str">
        <f t="shared" si="342"/>
        <v>CM16NT2_D2</v>
      </c>
      <c r="D158" s="113" t="str">
        <f>V158&amp;W158&amp;X158&amp;Y158&amp;Z158&amp;"
"&amp;AA158&amp;"
"
&amp;AB158&amp;"
"&amp;AC158</f>
        <v>Các tuyến đường giao thông không đấu nối trực tiếp và thông ra Đường Xuân Bảo - Xuân Tây đoạn từ Phân hiệu Trường Tiểu học Mỹ Hạnh (+300 m) đến Ngã ba đường Tân Hạnh đi Nam Hà có hiện trạng là đường nhựa, bê tông xi măng:
- Có bề rộng ≥5m, cách đường giao thông &gt;1.000m.
- Có bề rộng từ ≥3m đến &lt;5m, cách đường giao thông từ &gt;500m đến ≤1.000m.
- Có bề rộng &lt;3m, cách đường giao thông ≤200m.</v>
      </c>
      <c r="E158" s="114"/>
      <c r="F158" s="115"/>
      <c r="G158" s="110">
        <v>580</v>
      </c>
      <c r="H158" s="100">
        <v>410</v>
      </c>
      <c r="I158" s="100">
        <v>350</v>
      </c>
      <c r="J158" s="79">
        <f>VLOOKUP(C158,'[1]1. MA DO'!$E$5:$AA$1933,23,0)</f>
        <v>1.1299999999999999</v>
      </c>
      <c r="K158" s="80">
        <f t="shared" si="300"/>
        <v>1.1299999999999999</v>
      </c>
      <c r="L158" s="80">
        <f t="shared" si="301"/>
        <v>1.1299999999999999</v>
      </c>
      <c r="M158" s="107">
        <f t="shared" si="343"/>
        <v>1400</v>
      </c>
      <c r="N158" s="107">
        <f t="shared" si="344"/>
        <v>700</v>
      </c>
      <c r="O158" s="107">
        <f t="shared" si="345"/>
        <v>550</v>
      </c>
      <c r="P158" s="107">
        <f t="shared" si="346"/>
        <v>400</v>
      </c>
      <c r="Q158" s="102">
        <f t="shared" si="347"/>
        <v>1600</v>
      </c>
      <c r="R158" s="102">
        <f t="shared" si="348"/>
        <v>820</v>
      </c>
      <c r="S158" s="102">
        <f t="shared" si="349"/>
        <v>640</v>
      </c>
      <c r="T158" s="102">
        <f t="shared" si="350"/>
        <v>470</v>
      </c>
      <c r="U158" s="102">
        <f t="shared" si="350"/>
        <v>3</v>
      </c>
      <c r="V158" s="102" t="str">
        <f t="shared" si="351"/>
        <v xml:space="preserve">Các tuyến đường giao thông không đấu nối trực tiếp và thông ra </v>
      </c>
      <c r="W158" s="102" t="str">
        <f t="shared" si="352"/>
        <v>Đường Xuân Bảo - Xuân Tây</v>
      </c>
      <c r="X158" s="102" t="str">
        <f t="shared" si="352"/>
        <v xml:space="preserve"> đoạn từ Phân hiệu Trường Tiểu học Mỹ Hạnh (+300 m)</v>
      </c>
      <c r="Y158" s="102" t="str">
        <f t="shared" si="352"/>
        <v xml:space="preserve"> đến Ngã ba đường Tân Hạnh đi Nam Hà</v>
      </c>
      <c r="Z158" s="102" t="s">
        <v>246</v>
      </c>
      <c r="AA158" s="102" t="str">
        <f t="shared" ref="AA158:AC158" si="356">AA151</f>
        <v>- Có bề rộng ≥5m, cách đường giao thông &gt;1.000m.</v>
      </c>
      <c r="AB158" s="102" t="str">
        <f t="shared" si="356"/>
        <v>- Có bề rộng từ ≥3m đến &lt;5m, cách đường giao thông từ &gt;500m đến ≤1.000m.</v>
      </c>
      <c r="AC158" s="102" t="str">
        <f t="shared" si="356"/>
        <v>- Có bề rộng &lt;3m, cách đường giao thông ≤200m.</v>
      </c>
    </row>
    <row r="159" spans="1:29" ht="94.5" x14ac:dyDescent="0.25">
      <c r="A159" s="97">
        <f t="shared" si="303"/>
        <v>154</v>
      </c>
      <c r="B159" s="97" t="str">
        <f t="shared" si="341"/>
        <v>VT4*0,8</v>
      </c>
      <c r="C159" s="97" t="str">
        <f t="shared" si="342"/>
        <v>CM16NT2_D2</v>
      </c>
      <c r="D159" s="113" t="str">
        <f>V159&amp;W159&amp;X159&amp;Y159&amp;Z159</f>
        <v>Các tuyến đường giao thông không đấu nối trực tiếp và thông ra Đường Xuân Bảo - Xuân Tây đoạn từ Phân hiệu Trường Tiểu học Mỹ Hạnh (+300 m) đến Ngã ba đường Tân Hạnh đi Nam Hà có hiện trạng là đường nhựa, bê tông xi măng:
- Có bề rộng từ ≥3m đến &lt;5m, cách đường giao thông &gt;1.000m.
- Có bề rộng &lt;3m, cách đường giao thông &gt;200m.</v>
      </c>
      <c r="E159" s="114"/>
      <c r="F159" s="115"/>
      <c r="G159" s="110">
        <v>420</v>
      </c>
      <c r="H159" s="100">
        <v>290</v>
      </c>
      <c r="I159" s="100">
        <v>250</v>
      </c>
      <c r="J159" s="79">
        <f>VLOOKUP(C159,'[1]1. MA DO'!$E$5:$AA$1933,23,0)</f>
        <v>1.1299999999999999</v>
      </c>
      <c r="K159" s="80">
        <f t="shared" si="300"/>
        <v>1.1299999999999999</v>
      </c>
      <c r="L159" s="80">
        <f t="shared" si="301"/>
        <v>1.1299999999999999</v>
      </c>
      <c r="M159" s="107">
        <f t="shared" si="343"/>
        <v>1400</v>
      </c>
      <c r="N159" s="107">
        <f t="shared" si="344"/>
        <v>700</v>
      </c>
      <c r="O159" s="107">
        <f t="shared" si="345"/>
        <v>550</v>
      </c>
      <c r="P159" s="107">
        <f t="shared" si="346"/>
        <v>400</v>
      </c>
      <c r="Q159" s="102">
        <f t="shared" si="347"/>
        <v>1600</v>
      </c>
      <c r="R159" s="102">
        <f t="shared" si="348"/>
        <v>820</v>
      </c>
      <c r="S159" s="102">
        <f t="shared" si="349"/>
        <v>640</v>
      </c>
      <c r="T159" s="102">
        <f t="shared" si="350"/>
        <v>470</v>
      </c>
      <c r="U159" s="102">
        <f t="shared" si="350"/>
        <v>3</v>
      </c>
      <c r="V159" s="102" t="str">
        <f t="shared" si="351"/>
        <v xml:space="preserve">Các tuyến đường giao thông không đấu nối trực tiếp và thông ra </v>
      </c>
      <c r="W159" s="102" t="str">
        <f t="shared" si="352"/>
        <v>Đường Xuân Bảo - Xuân Tây</v>
      </c>
      <c r="X159" s="102" t="str">
        <f t="shared" si="352"/>
        <v xml:space="preserve"> đoạn từ Phân hiệu Trường Tiểu học Mỹ Hạnh (+300 m)</v>
      </c>
      <c r="Y159" s="102" t="str">
        <f t="shared" si="352"/>
        <v xml:space="preserve"> đến Ngã ba đường Tân Hạnh đi Nam Hà</v>
      </c>
      <c r="Z159" s="102" t="s">
        <v>247</v>
      </c>
      <c r="AA159" s="102">
        <f t="shared" ref="AA159:AC159" si="357">AA152</f>
        <v>0</v>
      </c>
      <c r="AB159" s="102">
        <f t="shared" si="357"/>
        <v>0</v>
      </c>
      <c r="AC159" s="102">
        <f t="shared" si="357"/>
        <v>0</v>
      </c>
    </row>
    <row r="160" spans="1:29" ht="47.25" x14ac:dyDescent="0.25">
      <c r="A160" s="97">
        <f t="shared" si="303"/>
        <v>155</v>
      </c>
      <c r="B160" s="97" t="str">
        <f>'Đầu vào (2)'!G155</f>
        <v>CM16NT2_D3</v>
      </c>
      <c r="C160" s="97" t="str">
        <f>$B$160</f>
        <v>CM16NT2_D3</v>
      </c>
      <c r="D160" s="99" t="str">
        <f>'Đầu vào (2)'!H155</f>
        <v>Đường Xuân Bảo - Xuân Tây</v>
      </c>
      <c r="E160" s="99" t="str">
        <f>'Đầu vào (2)'!I155</f>
        <v>Ngã ba đường Tân Hạnh đi Nam Hà</v>
      </c>
      <c r="F160" s="99" t="str">
        <f>'Đầu vào (2)'!J155</f>
        <v>Ranh giới xã Cẩm Mỹ</v>
      </c>
      <c r="G160" s="56">
        <v>1400</v>
      </c>
      <c r="H160" s="100">
        <v>980</v>
      </c>
      <c r="I160" s="100">
        <v>840</v>
      </c>
      <c r="J160" s="79">
        <f>VLOOKUP(C160,'[1]1. MA DO'!$E$5:$AA$1933,23,0)</f>
        <v>1.1299999999999999</v>
      </c>
      <c r="K160" s="80">
        <f t="shared" si="300"/>
        <v>1.1299999999999999</v>
      </c>
      <c r="L160" s="80">
        <f t="shared" si="301"/>
        <v>1.1299999999999999</v>
      </c>
      <c r="M160" s="107">
        <f>'Đầu vào (2)'!K155</f>
        <v>1200</v>
      </c>
      <c r="N160" s="107">
        <f>'Đầu vào (2)'!L155</f>
        <v>600</v>
      </c>
      <c r="O160" s="107">
        <f>'Đầu vào (2)'!M155</f>
        <v>500</v>
      </c>
      <c r="P160" s="107">
        <f>'Đầu vào (2)'!N155</f>
        <v>400</v>
      </c>
      <c r="Q160" s="102">
        <f>VLOOKUP(B160,'[2]Giá đề xuất ODT'!$G$11:$AD$2233,21,0)</f>
        <v>1400</v>
      </c>
      <c r="R160" s="102">
        <f>VLOOKUP(B160,'[2]Giá đề xuất ODT'!$G$11:$AD$2233,22,0)</f>
        <v>700</v>
      </c>
      <c r="S160" s="102">
        <f>VLOOKUP(B160,'[2]Giá đề xuất ODT'!$G$11:$AD$2233,23,0)</f>
        <v>590</v>
      </c>
      <c r="T160" s="102">
        <f>VLOOKUP(B160,'[2]Giá đề xuất ODT'!$G$11:$AD$2233,24,0)</f>
        <v>470</v>
      </c>
      <c r="U160" s="102">
        <v>3</v>
      </c>
      <c r="V160" s="86"/>
      <c r="W160" s="102" t="str">
        <f>D160</f>
        <v>Đường Xuân Bảo - Xuân Tây</v>
      </c>
      <c r="X160" s="102" t="str">
        <f>" đoạn từ "&amp;E160</f>
        <v xml:space="preserve"> đoạn từ Ngã ba đường Tân Hạnh đi Nam Hà</v>
      </c>
      <c r="Y160" s="102" t="str">
        <f>" đến "&amp;F160</f>
        <v xml:space="preserve"> đến Ranh giới xã Cẩm Mỹ</v>
      </c>
      <c r="Z160" s="86"/>
      <c r="AA160" s="86"/>
      <c r="AB160" s="86"/>
      <c r="AC160" s="86"/>
    </row>
    <row r="161" spans="1:29" ht="78.75" x14ac:dyDescent="0.25">
      <c r="A161" s="97">
        <f t="shared" si="303"/>
        <v>156</v>
      </c>
      <c r="B161" s="97" t="str">
        <f t="shared" ref="B161:B166" si="358">B154</f>
        <v>VT2</v>
      </c>
      <c r="C161" s="97" t="str">
        <f t="shared" ref="C161:C166" si="359">$B$160</f>
        <v>CM16NT2_D3</v>
      </c>
      <c r="D161" s="113" t="str">
        <f>V161&amp;W161&amp;X161&amp;Y161&amp;Z161&amp;"
"&amp;AA161&amp;"
"
&amp;AB161</f>
        <v>Các tuyến đường giao thông đấu nối trực tiếp ra Đường Xuân Bảo - Xuân Tây đoạn từ Ngã ba đường Tân Hạnh đi Nam Hà đến Ranh giới xã Cẩm Mỹ có hiện trạng là đường nhựa, bê tông xi măng:
- Có bề rộng ≥5m, cách đường giao thông ≤1.000m.
- Có bề rộng từ ≥3m đến &lt;5m, cách đường giao thông ≤500m.</v>
      </c>
      <c r="E161" s="114"/>
      <c r="F161" s="115"/>
      <c r="G161" s="110">
        <v>700</v>
      </c>
      <c r="H161" s="100">
        <v>490</v>
      </c>
      <c r="I161" s="100">
        <v>420</v>
      </c>
      <c r="J161" s="79">
        <f>VLOOKUP(C161,'[1]1. MA DO'!$E$5:$AA$1933,23,0)</f>
        <v>1.1299999999999999</v>
      </c>
      <c r="K161" s="80">
        <f t="shared" si="300"/>
        <v>1.1299999999999999</v>
      </c>
      <c r="L161" s="80">
        <f t="shared" si="301"/>
        <v>1.1299999999999999</v>
      </c>
      <c r="M161" s="107">
        <f t="shared" ref="M161:M166" si="360">M160</f>
        <v>1200</v>
      </c>
      <c r="N161" s="107">
        <f t="shared" ref="N161:N166" si="361">N160</f>
        <v>600</v>
      </c>
      <c r="O161" s="107">
        <f t="shared" ref="O161:O166" si="362">O160</f>
        <v>500</v>
      </c>
      <c r="P161" s="107">
        <f t="shared" ref="P161:P166" si="363">P160</f>
        <v>400</v>
      </c>
      <c r="Q161" s="102">
        <f t="shared" ref="Q161:Q166" si="364">Q160</f>
        <v>1400</v>
      </c>
      <c r="R161" s="102">
        <f t="shared" ref="R161:R166" si="365">R160</f>
        <v>700</v>
      </c>
      <c r="S161" s="102">
        <f t="shared" ref="S161:S166" si="366">S160</f>
        <v>590</v>
      </c>
      <c r="T161" s="102">
        <f t="shared" ref="T161:U166" si="367">T160</f>
        <v>470</v>
      </c>
      <c r="U161" s="102">
        <f t="shared" si="367"/>
        <v>3</v>
      </c>
      <c r="V161" s="102" t="str">
        <f t="shared" ref="V161:V166" si="368">V154</f>
        <v xml:space="preserve">Các tuyến đường giao thông đấu nối trực tiếp ra </v>
      </c>
      <c r="W161" s="102" t="str">
        <f t="shared" ref="W161:Y166" si="369">W160</f>
        <v>Đường Xuân Bảo - Xuân Tây</v>
      </c>
      <c r="X161" s="102" t="str">
        <f t="shared" si="369"/>
        <v xml:space="preserve"> đoạn từ Ngã ba đường Tân Hạnh đi Nam Hà</v>
      </c>
      <c r="Y161" s="102" t="str">
        <f t="shared" si="369"/>
        <v xml:space="preserve"> đến Ranh giới xã Cẩm Mỹ</v>
      </c>
      <c r="Z161" s="102" t="s">
        <v>246</v>
      </c>
      <c r="AA161" s="102" t="str">
        <f>AA154</f>
        <v>- Có bề rộng ≥5m, cách đường giao thông ≤1.000m.</v>
      </c>
      <c r="AB161" s="102" t="str">
        <f>AB154</f>
        <v>- Có bề rộng từ ≥3m đến &lt;5m, cách đường giao thông ≤500m.</v>
      </c>
      <c r="AC161" s="102">
        <f>AC154</f>
        <v>0</v>
      </c>
    </row>
    <row r="162" spans="1:29" ht="78.75" x14ac:dyDescent="0.25">
      <c r="A162" s="97">
        <f t="shared" si="303"/>
        <v>157</v>
      </c>
      <c r="B162" s="97" t="str">
        <f t="shared" si="358"/>
        <v>VT3</v>
      </c>
      <c r="C162" s="97" t="str">
        <f t="shared" si="359"/>
        <v>CM16NT2_D3</v>
      </c>
      <c r="D162" s="113" t="str">
        <f>V162&amp;W162&amp;X162&amp;Y162&amp;Z162&amp;"
"&amp;AA162&amp;"
"&amp;AB162&amp;"
"&amp;AC162</f>
        <v>Các tuyến đường giao thông đấu nối trực tiếp ra Đường Xuân Bảo - Xuân Tây đoạn từ Ngã ba đường Tân Hạnh đi Nam Hà đến Ranh giới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162" s="114"/>
      <c r="F162" s="115"/>
      <c r="G162" s="110">
        <v>590</v>
      </c>
      <c r="H162" s="100">
        <v>410</v>
      </c>
      <c r="I162" s="100">
        <v>350</v>
      </c>
      <c r="J162" s="79">
        <f>VLOOKUP(C162,'[1]1. MA DO'!$E$5:$AA$1933,23,0)</f>
        <v>1.1299999999999999</v>
      </c>
      <c r="K162" s="80">
        <f t="shared" si="300"/>
        <v>1.1299999999999999</v>
      </c>
      <c r="L162" s="80">
        <f t="shared" si="301"/>
        <v>1.1299999999999999</v>
      </c>
      <c r="M162" s="107">
        <f t="shared" si="360"/>
        <v>1200</v>
      </c>
      <c r="N162" s="107">
        <f t="shared" si="361"/>
        <v>600</v>
      </c>
      <c r="O162" s="107">
        <f t="shared" si="362"/>
        <v>500</v>
      </c>
      <c r="P162" s="107">
        <f t="shared" si="363"/>
        <v>400</v>
      </c>
      <c r="Q162" s="102">
        <f t="shared" si="364"/>
        <v>1400</v>
      </c>
      <c r="R162" s="102">
        <f t="shared" si="365"/>
        <v>700</v>
      </c>
      <c r="S162" s="102">
        <f t="shared" si="366"/>
        <v>590</v>
      </c>
      <c r="T162" s="102">
        <f t="shared" si="367"/>
        <v>470</v>
      </c>
      <c r="U162" s="102">
        <f t="shared" si="367"/>
        <v>3</v>
      </c>
      <c r="V162" s="102" t="str">
        <f t="shared" si="368"/>
        <v xml:space="preserve">Các tuyến đường giao thông đấu nối trực tiếp ra </v>
      </c>
      <c r="W162" s="102" t="str">
        <f t="shared" si="369"/>
        <v>Đường Xuân Bảo - Xuân Tây</v>
      </c>
      <c r="X162" s="102" t="str">
        <f t="shared" si="369"/>
        <v xml:space="preserve"> đoạn từ Ngã ba đường Tân Hạnh đi Nam Hà</v>
      </c>
      <c r="Y162" s="102" t="str">
        <f t="shared" si="369"/>
        <v xml:space="preserve"> đến Ranh giới xã Cẩm Mỹ</v>
      </c>
      <c r="Z162" s="102" t="s">
        <v>246</v>
      </c>
      <c r="AA162" s="102" t="str">
        <f t="shared" ref="AA162:AC162" si="370">AA155</f>
        <v>- Có bề rộng ≥5m, cách đường giao thông &gt;1.000m.</v>
      </c>
      <c r="AB162" s="102" t="str">
        <f t="shared" si="370"/>
        <v>- Có bề rộng từ ≥3m đến &lt;5m, cách đường giao thông từ &gt;500m đến ≤1.000m.</v>
      </c>
      <c r="AC162" s="102" t="str">
        <f t="shared" si="370"/>
        <v>- Có bề rộng &lt;3m, cách đường giao thông ≤200m.</v>
      </c>
    </row>
    <row r="163" spans="1:29" ht="94.5" x14ac:dyDescent="0.25">
      <c r="A163" s="97">
        <f t="shared" si="303"/>
        <v>158</v>
      </c>
      <c r="B163" s="97" t="str">
        <f t="shared" si="358"/>
        <v>VT4</v>
      </c>
      <c r="C163" s="97" t="str">
        <f t="shared" si="359"/>
        <v>CM16NT2_D3</v>
      </c>
      <c r="D163" s="113" t="str">
        <f>V163&amp;W163&amp;X163&amp;Y163&amp;Z163</f>
        <v>Các tuyến đường giao thông đấu nối trực tiếp ra Đường Xuân Bảo - Xuân Tây đoạn từ Ngã ba đường Tân Hạnh đi Nam Hà đến Ranh giới xã Cẩm Mỹ có hiện trạng là đường nhựa, bê tông xi măng:
- Có bề rộng từ ≥3m đến &lt;5m, cách đường giao thông &gt;1.000m.
- Có bề rộng &lt;3m, cách đường giao thông &gt;200m.</v>
      </c>
      <c r="E163" s="114"/>
      <c r="F163" s="115"/>
      <c r="G163" s="110">
        <v>470</v>
      </c>
      <c r="H163" s="100">
        <v>330</v>
      </c>
      <c r="I163" s="100">
        <v>280</v>
      </c>
      <c r="J163" s="79">
        <f>VLOOKUP(C163,'[1]1. MA DO'!$E$5:$AA$1933,23,0)</f>
        <v>1.1299999999999999</v>
      </c>
      <c r="K163" s="80">
        <f t="shared" si="300"/>
        <v>1.1299999999999999</v>
      </c>
      <c r="L163" s="80">
        <f t="shared" si="301"/>
        <v>1.1299999999999999</v>
      </c>
      <c r="M163" s="107">
        <f t="shared" si="360"/>
        <v>1200</v>
      </c>
      <c r="N163" s="107">
        <f t="shared" si="361"/>
        <v>600</v>
      </c>
      <c r="O163" s="107">
        <f t="shared" si="362"/>
        <v>500</v>
      </c>
      <c r="P163" s="107">
        <f t="shared" si="363"/>
        <v>400</v>
      </c>
      <c r="Q163" s="102">
        <f t="shared" si="364"/>
        <v>1400</v>
      </c>
      <c r="R163" s="102">
        <f t="shared" si="365"/>
        <v>700</v>
      </c>
      <c r="S163" s="102">
        <f t="shared" si="366"/>
        <v>590</v>
      </c>
      <c r="T163" s="102">
        <f t="shared" si="367"/>
        <v>470</v>
      </c>
      <c r="U163" s="102">
        <f t="shared" si="367"/>
        <v>3</v>
      </c>
      <c r="V163" s="102" t="str">
        <f t="shared" si="368"/>
        <v xml:space="preserve">Các tuyến đường giao thông đấu nối trực tiếp ra </v>
      </c>
      <c r="W163" s="102" t="str">
        <f t="shared" si="369"/>
        <v>Đường Xuân Bảo - Xuân Tây</v>
      </c>
      <c r="X163" s="102" t="str">
        <f t="shared" si="369"/>
        <v xml:space="preserve"> đoạn từ Ngã ba đường Tân Hạnh đi Nam Hà</v>
      </c>
      <c r="Y163" s="102" t="str">
        <f t="shared" si="369"/>
        <v xml:space="preserve"> đến Ranh giới xã Cẩm Mỹ</v>
      </c>
      <c r="Z163" s="102" t="s">
        <v>247</v>
      </c>
      <c r="AA163" s="102">
        <f t="shared" ref="AA163:AC163" si="371">AA156</f>
        <v>0</v>
      </c>
      <c r="AB163" s="102">
        <f t="shared" si="371"/>
        <v>0</v>
      </c>
      <c r="AC163" s="102">
        <f t="shared" si="371"/>
        <v>0</v>
      </c>
    </row>
    <row r="164" spans="1:29" ht="94.5" x14ac:dyDescent="0.25">
      <c r="A164" s="97">
        <f t="shared" si="303"/>
        <v>159</v>
      </c>
      <c r="B164" s="97" t="str">
        <f t="shared" si="358"/>
        <v>VT2*0,8</v>
      </c>
      <c r="C164" s="97" t="str">
        <f t="shared" si="359"/>
        <v>CM16NT2_D3</v>
      </c>
      <c r="D164" s="113" t="str">
        <f>V164&amp;W164&amp;X164&amp;Y164&amp;Z164&amp;"
"&amp;AA164&amp;"
"
&amp;AB164</f>
        <v>Các tuyến đường giao thông không đấu nối trực tiếp và thông ra Đường Xuân Bảo - Xuân Tây đoạn từ Ngã ba đường Tân Hạnh đi Nam Hà đến Ranh giới xã Cẩm Mỹ có hiện trạng là đường nhựa, bê tông xi măng:
- Có bề rộng ≥5m, cách đường giao thông ≤1.000m.
- Có bề rộng từ ≥3m đến &lt;5m, cách đường giao thông ≤500m.</v>
      </c>
      <c r="E164" s="114"/>
      <c r="F164" s="115"/>
      <c r="G164" s="110">
        <v>630</v>
      </c>
      <c r="H164" s="100">
        <v>440</v>
      </c>
      <c r="I164" s="100">
        <v>380</v>
      </c>
      <c r="J164" s="79">
        <f>VLOOKUP(C164,'[1]1. MA DO'!$E$5:$AA$1933,23,0)</f>
        <v>1.1299999999999999</v>
      </c>
      <c r="K164" s="80">
        <f t="shared" si="300"/>
        <v>1.1299999999999999</v>
      </c>
      <c r="L164" s="80">
        <f t="shared" si="301"/>
        <v>1.1299999999999999</v>
      </c>
      <c r="M164" s="107">
        <f t="shared" si="360"/>
        <v>1200</v>
      </c>
      <c r="N164" s="107">
        <f t="shared" si="361"/>
        <v>600</v>
      </c>
      <c r="O164" s="107">
        <f t="shared" si="362"/>
        <v>500</v>
      </c>
      <c r="P164" s="107">
        <f t="shared" si="363"/>
        <v>400</v>
      </c>
      <c r="Q164" s="102">
        <f t="shared" si="364"/>
        <v>1400</v>
      </c>
      <c r="R164" s="102">
        <f t="shared" si="365"/>
        <v>700</v>
      </c>
      <c r="S164" s="102">
        <f t="shared" si="366"/>
        <v>590</v>
      </c>
      <c r="T164" s="102">
        <f t="shared" si="367"/>
        <v>470</v>
      </c>
      <c r="U164" s="102">
        <f t="shared" si="367"/>
        <v>3</v>
      </c>
      <c r="V164" s="102" t="str">
        <f t="shared" si="368"/>
        <v xml:space="preserve">Các tuyến đường giao thông không đấu nối trực tiếp và thông ra </v>
      </c>
      <c r="W164" s="102" t="str">
        <f t="shared" si="369"/>
        <v>Đường Xuân Bảo - Xuân Tây</v>
      </c>
      <c r="X164" s="102" t="str">
        <f t="shared" si="369"/>
        <v xml:space="preserve"> đoạn từ Ngã ba đường Tân Hạnh đi Nam Hà</v>
      </c>
      <c r="Y164" s="102" t="str">
        <f t="shared" si="369"/>
        <v xml:space="preserve"> đến Ranh giới xã Cẩm Mỹ</v>
      </c>
      <c r="Z164" s="102" t="s">
        <v>246</v>
      </c>
      <c r="AA164" s="102" t="str">
        <f t="shared" ref="AA164:AC164" si="372">AA157</f>
        <v>- Có bề rộng ≥5m, cách đường giao thông ≤1.000m.</v>
      </c>
      <c r="AB164" s="102" t="str">
        <f t="shared" si="372"/>
        <v>- Có bề rộng từ ≥3m đến &lt;5m, cách đường giao thông ≤500m.</v>
      </c>
      <c r="AC164" s="102">
        <f t="shared" si="372"/>
        <v>0</v>
      </c>
    </row>
    <row r="165" spans="1:29" ht="94.5" x14ac:dyDescent="0.25">
      <c r="A165" s="97">
        <f t="shared" si="303"/>
        <v>160</v>
      </c>
      <c r="B165" s="97" t="str">
        <f t="shared" si="358"/>
        <v>VT3*0,8</v>
      </c>
      <c r="C165" s="97" t="str">
        <f t="shared" si="359"/>
        <v>CM16NT2_D3</v>
      </c>
      <c r="D165" s="113" t="str">
        <f>V165&amp;W165&amp;X165&amp;Y165&amp;Z165&amp;"
"&amp;AA165&amp;"
"
&amp;AB165&amp;"
"&amp;AC165</f>
        <v>Các tuyến đường giao thông không đấu nối trực tiếp và thông ra Đường Xuân Bảo - Xuân Tây đoạn từ Ngã ba đường Tân Hạnh đi Nam Hà đến Ranh giới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165" s="114"/>
      <c r="F165" s="115"/>
      <c r="G165" s="110">
        <v>530</v>
      </c>
      <c r="H165" s="100">
        <v>370</v>
      </c>
      <c r="I165" s="100">
        <v>320</v>
      </c>
      <c r="J165" s="79">
        <f>VLOOKUP(C165,'[1]1. MA DO'!$E$5:$AA$1933,23,0)</f>
        <v>1.1299999999999999</v>
      </c>
      <c r="K165" s="80">
        <f t="shared" si="300"/>
        <v>1.1299999999999999</v>
      </c>
      <c r="L165" s="80">
        <f t="shared" si="301"/>
        <v>1.1299999999999999</v>
      </c>
      <c r="M165" s="107">
        <f t="shared" si="360"/>
        <v>1200</v>
      </c>
      <c r="N165" s="107">
        <f t="shared" si="361"/>
        <v>600</v>
      </c>
      <c r="O165" s="107">
        <f t="shared" si="362"/>
        <v>500</v>
      </c>
      <c r="P165" s="107">
        <f t="shared" si="363"/>
        <v>400</v>
      </c>
      <c r="Q165" s="102">
        <f t="shared" si="364"/>
        <v>1400</v>
      </c>
      <c r="R165" s="102">
        <f t="shared" si="365"/>
        <v>700</v>
      </c>
      <c r="S165" s="102">
        <f t="shared" si="366"/>
        <v>590</v>
      </c>
      <c r="T165" s="102">
        <f t="shared" si="367"/>
        <v>470</v>
      </c>
      <c r="U165" s="102">
        <f t="shared" si="367"/>
        <v>3</v>
      </c>
      <c r="V165" s="102" t="str">
        <f t="shared" si="368"/>
        <v xml:space="preserve">Các tuyến đường giao thông không đấu nối trực tiếp và thông ra </v>
      </c>
      <c r="W165" s="102" t="str">
        <f t="shared" si="369"/>
        <v>Đường Xuân Bảo - Xuân Tây</v>
      </c>
      <c r="X165" s="102" t="str">
        <f t="shared" si="369"/>
        <v xml:space="preserve"> đoạn từ Ngã ba đường Tân Hạnh đi Nam Hà</v>
      </c>
      <c r="Y165" s="102" t="str">
        <f t="shared" si="369"/>
        <v xml:space="preserve"> đến Ranh giới xã Cẩm Mỹ</v>
      </c>
      <c r="Z165" s="102" t="s">
        <v>246</v>
      </c>
      <c r="AA165" s="102" t="str">
        <f t="shared" ref="AA165:AC165" si="373">AA158</f>
        <v>- Có bề rộng ≥5m, cách đường giao thông &gt;1.000m.</v>
      </c>
      <c r="AB165" s="102" t="str">
        <f t="shared" si="373"/>
        <v>- Có bề rộng từ ≥3m đến &lt;5m, cách đường giao thông từ &gt;500m đến ≤1.000m.</v>
      </c>
      <c r="AC165" s="102" t="str">
        <f t="shared" si="373"/>
        <v>- Có bề rộng &lt;3m, cách đường giao thông ≤200m.</v>
      </c>
    </row>
    <row r="166" spans="1:29" ht="94.5" x14ac:dyDescent="0.25">
      <c r="A166" s="97">
        <f t="shared" si="303"/>
        <v>161</v>
      </c>
      <c r="B166" s="97" t="str">
        <f t="shared" si="358"/>
        <v>VT4*0,8</v>
      </c>
      <c r="C166" s="97" t="str">
        <f t="shared" si="359"/>
        <v>CM16NT2_D3</v>
      </c>
      <c r="D166" s="113" t="str">
        <f>V166&amp;W166&amp;X166&amp;Y166&amp;Z166</f>
        <v>Các tuyến đường giao thông không đấu nối trực tiếp và thông ra Đường Xuân Bảo - Xuân Tây đoạn từ Ngã ba đường Tân Hạnh đi Nam Hà đến Ranh giới xã Cẩm Mỹ có hiện trạng là đường nhựa, bê tông xi măng:
- Có bề rộng từ ≥3m đến &lt;5m, cách đường giao thông &gt;1.000m.
- Có bề rộng &lt;3m, cách đường giao thông &gt;200m.</v>
      </c>
      <c r="E166" s="114"/>
      <c r="F166" s="115"/>
      <c r="G166" s="110">
        <v>420</v>
      </c>
      <c r="H166" s="100">
        <v>290</v>
      </c>
      <c r="I166" s="100">
        <v>250</v>
      </c>
      <c r="J166" s="79">
        <f>VLOOKUP(C166,'[1]1. MA DO'!$E$5:$AA$1933,23,0)</f>
        <v>1.1299999999999999</v>
      </c>
      <c r="K166" s="80">
        <f t="shared" si="300"/>
        <v>1.1299999999999999</v>
      </c>
      <c r="L166" s="80">
        <f t="shared" si="301"/>
        <v>1.1299999999999999</v>
      </c>
      <c r="M166" s="107">
        <f t="shared" si="360"/>
        <v>1200</v>
      </c>
      <c r="N166" s="107">
        <f t="shared" si="361"/>
        <v>600</v>
      </c>
      <c r="O166" s="107">
        <f t="shared" si="362"/>
        <v>500</v>
      </c>
      <c r="P166" s="107">
        <f t="shared" si="363"/>
        <v>400</v>
      </c>
      <c r="Q166" s="102">
        <f t="shared" si="364"/>
        <v>1400</v>
      </c>
      <c r="R166" s="102">
        <f t="shared" si="365"/>
        <v>700</v>
      </c>
      <c r="S166" s="102">
        <f t="shared" si="366"/>
        <v>590</v>
      </c>
      <c r="T166" s="102">
        <f t="shared" si="367"/>
        <v>470</v>
      </c>
      <c r="U166" s="102">
        <f t="shared" si="367"/>
        <v>3</v>
      </c>
      <c r="V166" s="102" t="str">
        <f t="shared" si="368"/>
        <v xml:space="preserve">Các tuyến đường giao thông không đấu nối trực tiếp và thông ra </v>
      </c>
      <c r="W166" s="102" t="str">
        <f t="shared" si="369"/>
        <v>Đường Xuân Bảo - Xuân Tây</v>
      </c>
      <c r="X166" s="102" t="str">
        <f t="shared" si="369"/>
        <v xml:space="preserve"> đoạn từ Ngã ba đường Tân Hạnh đi Nam Hà</v>
      </c>
      <c r="Y166" s="102" t="str">
        <f t="shared" si="369"/>
        <v xml:space="preserve"> đến Ranh giới xã Cẩm Mỹ</v>
      </c>
      <c r="Z166" s="102" t="s">
        <v>247</v>
      </c>
      <c r="AA166" s="102">
        <f t="shared" ref="AA166:AC166" si="374">AA159</f>
        <v>0</v>
      </c>
      <c r="AB166" s="102">
        <f t="shared" si="374"/>
        <v>0</v>
      </c>
      <c r="AC166" s="102">
        <f t="shared" si="374"/>
        <v>0</v>
      </c>
    </row>
    <row r="167" spans="1:29" ht="63" x14ac:dyDescent="0.25">
      <c r="A167" s="97">
        <f t="shared" si="303"/>
        <v>162</v>
      </c>
      <c r="B167" s="97" t="str">
        <f>'Đầu vào (2)'!G162</f>
        <v>XL109NT</v>
      </c>
      <c r="C167" s="97" t="str">
        <f>$B$167</f>
        <v>XL109NT</v>
      </c>
      <c r="D167" s="99" t="str">
        <f>'Đầu vào (2)'!H162</f>
        <v>Đường Nông Doanh 3</v>
      </c>
      <c r="E167" s="99" t="str">
        <f>'Đầu vào (2)'!I162</f>
        <v xml:space="preserve">Quốc lộ 1 </v>
      </c>
      <c r="F167" s="99" t="str">
        <f>'Đầu vào (2)'!J162</f>
        <v>Hết ranh thửa đất số 76, tờ BĐĐC số 21 về bên phải và hết ranh thửa đất số 47, tờ BĐĐC số 22 về bên trái</v>
      </c>
      <c r="G167" s="56">
        <v>1300</v>
      </c>
      <c r="H167" s="100">
        <v>910</v>
      </c>
      <c r="I167" s="100">
        <v>780</v>
      </c>
      <c r="J167" s="79">
        <f>VLOOKUP(C167,'[1]1. MA DO'!$E$5:$AA$1933,23,0)</f>
        <v>1.1299999999999999</v>
      </c>
      <c r="K167" s="80">
        <f t="shared" si="300"/>
        <v>1.1299999999999999</v>
      </c>
      <c r="L167" s="80">
        <f t="shared" si="301"/>
        <v>1.1299999999999999</v>
      </c>
      <c r="M167" s="107">
        <f>'Đầu vào (2)'!K162</f>
        <v>900</v>
      </c>
      <c r="N167" s="107">
        <f>'Đầu vào (2)'!L162</f>
        <v>450</v>
      </c>
      <c r="O167" s="107">
        <f>'Đầu vào (2)'!M162</f>
        <v>400</v>
      </c>
      <c r="P167" s="107">
        <f>'Đầu vào (2)'!N162</f>
        <v>300</v>
      </c>
      <c r="Q167" s="102">
        <f>VLOOKUP(B167,'[2]Giá đề xuất ODT'!$G$11:$AD$2233,21,0)</f>
        <v>1300</v>
      </c>
      <c r="R167" s="102">
        <f>VLOOKUP(B167,'[2]Giá đề xuất ODT'!$G$11:$AD$2233,22,0)</f>
        <v>670</v>
      </c>
      <c r="S167" s="102">
        <f>VLOOKUP(B167,'[2]Giá đề xuất ODT'!$G$11:$AD$2233,23,0)</f>
        <v>600</v>
      </c>
      <c r="T167" s="102">
        <f>VLOOKUP(B167,'[2]Giá đề xuất ODT'!$G$11:$AD$2233,24,0)</f>
        <v>450</v>
      </c>
      <c r="U167" s="102">
        <v>3</v>
      </c>
      <c r="V167" s="86"/>
      <c r="W167" s="102" t="str">
        <f>D167</f>
        <v>Đường Nông Doanh 3</v>
      </c>
      <c r="X167" s="102" t="str">
        <f>" đoạn từ "&amp;E167</f>
        <v xml:space="preserve"> đoạn từ Quốc lộ 1 </v>
      </c>
      <c r="Y167" s="102" t="str">
        <f>" đến "&amp;F167</f>
        <v xml:space="preserve"> đến Hết ranh thửa đất số 76, tờ BĐĐC số 21 về bên phải và hết ranh thửa đất số 47, tờ BĐĐC số 22 về bên trái</v>
      </c>
      <c r="Z167" s="86"/>
      <c r="AA167" s="86"/>
      <c r="AB167" s="86"/>
      <c r="AC167" s="86"/>
    </row>
    <row r="168" spans="1:29" ht="78.75" x14ac:dyDescent="0.25">
      <c r="A168" s="97">
        <f t="shared" si="303"/>
        <v>163</v>
      </c>
      <c r="B168" s="97" t="str">
        <f t="shared" ref="B168:B173" si="375">B161</f>
        <v>VT2</v>
      </c>
      <c r="C168" s="97" t="str">
        <f t="shared" ref="C168:C173" si="376">$B$167</f>
        <v>XL109NT</v>
      </c>
      <c r="D168" s="113" t="str">
        <f>V168&amp;W168&amp;X168&amp;Y168&amp;Z168&amp;"
"&amp;AA168&amp;"
"
&amp;AB168</f>
        <v>Các tuyến đường giao thông đấu nối trực tiếp ra Đường Nông Doanh 3 đoạn từ Quốc lộ 1  đến Hết ranh thửa đất số 76, tờ BĐĐC số 21 về bên phải và hết ranh thửa đất số 47, tờ BĐĐC số 22 về bên trái có hiện trạng là đường nhựa, bê tông xi măng:
- Có bề rộng ≥5m, cách đường giao thông ≤1.000m.
- Có bề rộng từ ≥3m đến &lt;5m, cách đường giao thông ≤500m.</v>
      </c>
      <c r="E168" s="114"/>
      <c r="F168" s="115"/>
      <c r="G168" s="110">
        <v>670</v>
      </c>
      <c r="H168" s="100">
        <v>470</v>
      </c>
      <c r="I168" s="100">
        <v>400</v>
      </c>
      <c r="J168" s="79">
        <f>VLOOKUP(C168,'[1]1. MA DO'!$E$5:$AA$1933,23,0)</f>
        <v>1.1299999999999999</v>
      </c>
      <c r="K168" s="80">
        <f t="shared" si="300"/>
        <v>1.1299999999999999</v>
      </c>
      <c r="L168" s="80">
        <f t="shared" si="301"/>
        <v>1.1299999999999999</v>
      </c>
      <c r="M168" s="107">
        <f t="shared" ref="M168:M173" si="377">M167</f>
        <v>900</v>
      </c>
      <c r="N168" s="107">
        <f t="shared" ref="N168:N173" si="378">N167</f>
        <v>450</v>
      </c>
      <c r="O168" s="107">
        <f t="shared" ref="O168:O173" si="379">O167</f>
        <v>400</v>
      </c>
      <c r="P168" s="107">
        <f t="shared" ref="P168:P173" si="380">P167</f>
        <v>300</v>
      </c>
      <c r="Q168" s="102">
        <f t="shared" ref="Q168:Q173" si="381">Q167</f>
        <v>1300</v>
      </c>
      <c r="R168" s="102">
        <f t="shared" ref="R168:R173" si="382">R167</f>
        <v>670</v>
      </c>
      <c r="S168" s="102">
        <f t="shared" ref="S168:S173" si="383">S167</f>
        <v>600</v>
      </c>
      <c r="T168" s="102">
        <f t="shared" ref="T168:U173" si="384">T167</f>
        <v>450</v>
      </c>
      <c r="U168" s="102">
        <f t="shared" si="384"/>
        <v>3</v>
      </c>
      <c r="V168" s="102" t="str">
        <f t="shared" ref="V168:V173" si="385">V161</f>
        <v xml:space="preserve">Các tuyến đường giao thông đấu nối trực tiếp ra </v>
      </c>
      <c r="W168" s="102" t="str">
        <f t="shared" ref="W168:Y173" si="386">W167</f>
        <v>Đường Nông Doanh 3</v>
      </c>
      <c r="X168" s="102" t="str">
        <f t="shared" si="386"/>
        <v xml:space="preserve"> đoạn từ Quốc lộ 1 </v>
      </c>
      <c r="Y168" s="102" t="str">
        <f t="shared" si="386"/>
        <v xml:space="preserve"> đến Hết ranh thửa đất số 76, tờ BĐĐC số 21 về bên phải và hết ranh thửa đất số 47, tờ BĐĐC số 22 về bên trái</v>
      </c>
      <c r="Z168" s="102" t="s">
        <v>246</v>
      </c>
      <c r="AA168" s="102" t="str">
        <f>AA161</f>
        <v>- Có bề rộng ≥5m, cách đường giao thông ≤1.000m.</v>
      </c>
      <c r="AB168" s="102" t="str">
        <f>AB161</f>
        <v>- Có bề rộng từ ≥3m đến &lt;5m, cách đường giao thông ≤500m.</v>
      </c>
      <c r="AC168" s="102">
        <f>AC161</f>
        <v>0</v>
      </c>
    </row>
    <row r="169" spans="1:29" ht="78.75" x14ac:dyDescent="0.25">
      <c r="A169" s="97">
        <f t="shared" si="303"/>
        <v>164</v>
      </c>
      <c r="B169" s="97" t="str">
        <f t="shared" si="375"/>
        <v>VT3</v>
      </c>
      <c r="C169" s="97" t="str">
        <f t="shared" si="376"/>
        <v>XL109NT</v>
      </c>
      <c r="D169" s="113" t="str">
        <f>V169&amp;W169&amp;X169&amp;Y169&amp;Z169&amp;"
"&amp;AA169&amp;"
"&amp;AB169&amp;"
"&amp;AC169</f>
        <v>Các tuyến đường giao thông đấu nối trực tiếp ra Đường Nông Doanh 3 đoạn từ Quốc lộ 1  đến Hết ranh thửa đất số 76, tờ BĐĐC số 21 về bên phải và hết ranh thửa đất số 47, tờ BĐĐC số 22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69" s="114"/>
      <c r="F169" s="115"/>
      <c r="G169" s="110">
        <v>600</v>
      </c>
      <c r="H169" s="100">
        <v>420</v>
      </c>
      <c r="I169" s="100">
        <v>360</v>
      </c>
      <c r="J169" s="79">
        <f>VLOOKUP(C169,'[1]1. MA DO'!$E$5:$AA$1933,23,0)</f>
        <v>1.1299999999999999</v>
      </c>
      <c r="K169" s="80">
        <f t="shared" si="300"/>
        <v>1.1299999999999999</v>
      </c>
      <c r="L169" s="80">
        <f t="shared" si="301"/>
        <v>1.1299999999999999</v>
      </c>
      <c r="M169" s="107">
        <f t="shared" si="377"/>
        <v>900</v>
      </c>
      <c r="N169" s="107">
        <f t="shared" si="378"/>
        <v>450</v>
      </c>
      <c r="O169" s="107">
        <f t="shared" si="379"/>
        <v>400</v>
      </c>
      <c r="P169" s="107">
        <f t="shared" si="380"/>
        <v>300</v>
      </c>
      <c r="Q169" s="102">
        <f t="shared" si="381"/>
        <v>1300</v>
      </c>
      <c r="R169" s="102">
        <f t="shared" si="382"/>
        <v>670</v>
      </c>
      <c r="S169" s="102">
        <f t="shared" si="383"/>
        <v>600</v>
      </c>
      <c r="T169" s="102">
        <f t="shared" si="384"/>
        <v>450</v>
      </c>
      <c r="U169" s="102">
        <f t="shared" si="384"/>
        <v>3</v>
      </c>
      <c r="V169" s="102" t="str">
        <f t="shared" si="385"/>
        <v xml:space="preserve">Các tuyến đường giao thông đấu nối trực tiếp ra </v>
      </c>
      <c r="W169" s="102" t="str">
        <f t="shared" si="386"/>
        <v>Đường Nông Doanh 3</v>
      </c>
      <c r="X169" s="102" t="str">
        <f t="shared" si="386"/>
        <v xml:space="preserve"> đoạn từ Quốc lộ 1 </v>
      </c>
      <c r="Y169" s="102" t="str">
        <f t="shared" si="386"/>
        <v xml:space="preserve"> đến Hết ranh thửa đất số 76, tờ BĐĐC số 21 về bên phải và hết ranh thửa đất số 47, tờ BĐĐC số 22 về bên trái</v>
      </c>
      <c r="Z169" s="102" t="s">
        <v>246</v>
      </c>
      <c r="AA169" s="102" t="str">
        <f t="shared" ref="AA169:AC169" si="387">AA162</f>
        <v>- Có bề rộng ≥5m, cách đường giao thông &gt;1.000m.</v>
      </c>
      <c r="AB169" s="102" t="str">
        <f t="shared" si="387"/>
        <v>- Có bề rộng từ ≥3m đến &lt;5m, cách đường giao thông từ &gt;500m đến ≤1.000m.</v>
      </c>
      <c r="AC169" s="102" t="str">
        <f t="shared" si="387"/>
        <v>- Có bề rộng &lt;3m, cách đường giao thông ≤200m.</v>
      </c>
    </row>
    <row r="170" spans="1:29" ht="94.5" x14ac:dyDescent="0.25">
      <c r="A170" s="97">
        <f t="shared" si="303"/>
        <v>165</v>
      </c>
      <c r="B170" s="97" t="str">
        <f t="shared" si="375"/>
        <v>VT4</v>
      </c>
      <c r="C170" s="97" t="str">
        <f t="shared" si="376"/>
        <v>XL109NT</v>
      </c>
      <c r="D170" s="113" t="str">
        <f>V170&amp;W170&amp;X170&amp;Y170&amp;Z170</f>
        <v>Các tuyến đường giao thông đấu nối trực tiếp ra Đường Nông Doanh 3 đoạn từ Quốc lộ 1  đến Hết ranh thửa đất số 76, tờ BĐĐC số 21 về bên phải và hết ranh thửa đất số 47, tờ BĐĐC số 22 về bên trái có hiện trạng là đường nhựa, bê tông xi măng:
- Có bề rộng từ ≥3m đến &lt;5m, cách đường giao thông &gt;1.000m.
- Có bề rộng &lt;3m, cách đường giao thông &gt;200m.</v>
      </c>
      <c r="E170" s="114"/>
      <c r="F170" s="115"/>
      <c r="G170" s="110">
        <v>450</v>
      </c>
      <c r="H170" s="100">
        <v>320</v>
      </c>
      <c r="I170" s="100">
        <v>270</v>
      </c>
      <c r="J170" s="79">
        <f>VLOOKUP(C170,'[1]1. MA DO'!$E$5:$AA$1933,23,0)</f>
        <v>1.1299999999999999</v>
      </c>
      <c r="K170" s="80">
        <f t="shared" si="300"/>
        <v>1.1299999999999999</v>
      </c>
      <c r="L170" s="80">
        <f t="shared" si="301"/>
        <v>1.1299999999999999</v>
      </c>
      <c r="M170" s="107">
        <f t="shared" si="377"/>
        <v>900</v>
      </c>
      <c r="N170" s="107">
        <f t="shared" si="378"/>
        <v>450</v>
      </c>
      <c r="O170" s="107">
        <f t="shared" si="379"/>
        <v>400</v>
      </c>
      <c r="P170" s="107">
        <f t="shared" si="380"/>
        <v>300</v>
      </c>
      <c r="Q170" s="102">
        <f t="shared" si="381"/>
        <v>1300</v>
      </c>
      <c r="R170" s="102">
        <f t="shared" si="382"/>
        <v>670</v>
      </c>
      <c r="S170" s="102">
        <f t="shared" si="383"/>
        <v>600</v>
      </c>
      <c r="T170" s="102">
        <f t="shared" si="384"/>
        <v>450</v>
      </c>
      <c r="U170" s="102">
        <f t="shared" si="384"/>
        <v>3</v>
      </c>
      <c r="V170" s="102" t="str">
        <f t="shared" si="385"/>
        <v xml:space="preserve">Các tuyến đường giao thông đấu nối trực tiếp ra </v>
      </c>
      <c r="W170" s="102" t="str">
        <f t="shared" si="386"/>
        <v>Đường Nông Doanh 3</v>
      </c>
      <c r="X170" s="102" t="str">
        <f t="shared" si="386"/>
        <v xml:space="preserve"> đoạn từ Quốc lộ 1 </v>
      </c>
      <c r="Y170" s="102" t="str">
        <f t="shared" si="386"/>
        <v xml:space="preserve"> đến Hết ranh thửa đất số 76, tờ BĐĐC số 21 về bên phải và hết ranh thửa đất số 47, tờ BĐĐC số 22 về bên trái</v>
      </c>
      <c r="Z170" s="102" t="s">
        <v>247</v>
      </c>
      <c r="AA170" s="102">
        <f t="shared" ref="AA170:AC170" si="388">AA163</f>
        <v>0</v>
      </c>
      <c r="AB170" s="102">
        <f t="shared" si="388"/>
        <v>0</v>
      </c>
      <c r="AC170" s="102">
        <f t="shared" si="388"/>
        <v>0</v>
      </c>
    </row>
    <row r="171" spans="1:29" ht="94.5" x14ac:dyDescent="0.25">
      <c r="A171" s="97">
        <f t="shared" si="303"/>
        <v>166</v>
      </c>
      <c r="B171" s="97" t="str">
        <f t="shared" si="375"/>
        <v>VT2*0,8</v>
      </c>
      <c r="C171" s="97" t="str">
        <f t="shared" si="376"/>
        <v>XL109NT</v>
      </c>
      <c r="D171" s="113" t="str">
        <f>V171&amp;W171&amp;X171&amp;Y171&amp;Z171&amp;"
"&amp;AA171&amp;"
"
&amp;AB171</f>
        <v>Các tuyến đường giao thông không đấu nối trực tiếp và thông ra Đường Nông Doanh 3 đoạn từ Quốc lộ 1  đến Hết ranh thửa đất số 76, tờ BĐĐC số 21 về bên phải và hết ranh thửa đất số 47, tờ BĐĐC số 22 về bên trái có hiện trạng là đường nhựa, bê tông xi măng:
- Có bề rộng ≥5m, cách đường giao thông ≤1.000m.
- Có bề rộng từ ≥3m đến &lt;5m, cách đường giao thông ≤500m.</v>
      </c>
      <c r="E171" s="114"/>
      <c r="F171" s="115"/>
      <c r="G171" s="110">
        <v>600</v>
      </c>
      <c r="H171" s="100">
        <v>420</v>
      </c>
      <c r="I171" s="100">
        <v>360</v>
      </c>
      <c r="J171" s="79">
        <f>VLOOKUP(C171,'[1]1. MA DO'!$E$5:$AA$1933,23,0)</f>
        <v>1.1299999999999999</v>
      </c>
      <c r="K171" s="80">
        <f t="shared" si="300"/>
        <v>1.1299999999999999</v>
      </c>
      <c r="L171" s="80">
        <f t="shared" si="301"/>
        <v>1.1299999999999999</v>
      </c>
      <c r="M171" s="107">
        <f t="shared" si="377"/>
        <v>900</v>
      </c>
      <c r="N171" s="107">
        <f t="shared" si="378"/>
        <v>450</v>
      </c>
      <c r="O171" s="107">
        <f t="shared" si="379"/>
        <v>400</v>
      </c>
      <c r="P171" s="107">
        <f t="shared" si="380"/>
        <v>300</v>
      </c>
      <c r="Q171" s="102">
        <f t="shared" si="381"/>
        <v>1300</v>
      </c>
      <c r="R171" s="102">
        <f t="shared" si="382"/>
        <v>670</v>
      </c>
      <c r="S171" s="102">
        <f t="shared" si="383"/>
        <v>600</v>
      </c>
      <c r="T171" s="102">
        <f t="shared" si="384"/>
        <v>450</v>
      </c>
      <c r="U171" s="102">
        <f t="shared" si="384"/>
        <v>3</v>
      </c>
      <c r="V171" s="102" t="str">
        <f t="shared" si="385"/>
        <v xml:space="preserve">Các tuyến đường giao thông không đấu nối trực tiếp và thông ra </v>
      </c>
      <c r="W171" s="102" t="str">
        <f t="shared" si="386"/>
        <v>Đường Nông Doanh 3</v>
      </c>
      <c r="X171" s="102" t="str">
        <f t="shared" si="386"/>
        <v xml:space="preserve"> đoạn từ Quốc lộ 1 </v>
      </c>
      <c r="Y171" s="102" t="str">
        <f t="shared" si="386"/>
        <v xml:space="preserve"> đến Hết ranh thửa đất số 76, tờ BĐĐC số 21 về bên phải và hết ranh thửa đất số 47, tờ BĐĐC số 22 về bên trái</v>
      </c>
      <c r="Z171" s="102" t="s">
        <v>246</v>
      </c>
      <c r="AA171" s="102" t="str">
        <f t="shared" ref="AA171:AC171" si="389">AA164</f>
        <v>- Có bề rộng ≥5m, cách đường giao thông ≤1.000m.</v>
      </c>
      <c r="AB171" s="102" t="str">
        <f t="shared" si="389"/>
        <v>- Có bề rộng từ ≥3m đến &lt;5m, cách đường giao thông ≤500m.</v>
      </c>
      <c r="AC171" s="102">
        <f t="shared" si="389"/>
        <v>0</v>
      </c>
    </row>
    <row r="172" spans="1:29" ht="94.5" x14ac:dyDescent="0.25">
      <c r="A172" s="97">
        <f t="shared" si="303"/>
        <v>167</v>
      </c>
      <c r="B172" s="97" t="str">
        <f t="shared" si="375"/>
        <v>VT3*0,8</v>
      </c>
      <c r="C172" s="97" t="str">
        <f t="shared" si="376"/>
        <v>XL109NT</v>
      </c>
      <c r="D172" s="113" t="str">
        <f>V172&amp;W172&amp;X172&amp;Y172&amp;Z172&amp;"
"&amp;AA172&amp;"
"
&amp;AB172&amp;"
"&amp;AC172</f>
        <v>Các tuyến đường giao thông không đấu nối trực tiếp và thông ra Đường Nông Doanh 3 đoạn từ Quốc lộ 1  đến Hết ranh thửa đất số 76, tờ BĐĐC số 21 về bên phải và hết ranh thửa đất số 47, tờ BĐĐC số 22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72" s="114"/>
      <c r="F172" s="115"/>
      <c r="G172" s="110">
        <v>540</v>
      </c>
      <c r="H172" s="100">
        <v>380</v>
      </c>
      <c r="I172" s="100">
        <v>320</v>
      </c>
      <c r="J172" s="79">
        <f>VLOOKUP(C172,'[1]1. MA DO'!$E$5:$AA$1933,23,0)</f>
        <v>1.1299999999999999</v>
      </c>
      <c r="K172" s="80">
        <f t="shared" si="300"/>
        <v>1.1299999999999999</v>
      </c>
      <c r="L172" s="80">
        <f t="shared" si="301"/>
        <v>1.1299999999999999</v>
      </c>
      <c r="M172" s="107">
        <f t="shared" si="377"/>
        <v>900</v>
      </c>
      <c r="N172" s="107">
        <f t="shared" si="378"/>
        <v>450</v>
      </c>
      <c r="O172" s="107">
        <f t="shared" si="379"/>
        <v>400</v>
      </c>
      <c r="P172" s="107">
        <f t="shared" si="380"/>
        <v>300</v>
      </c>
      <c r="Q172" s="102">
        <f t="shared" si="381"/>
        <v>1300</v>
      </c>
      <c r="R172" s="102">
        <f t="shared" si="382"/>
        <v>670</v>
      </c>
      <c r="S172" s="102">
        <f t="shared" si="383"/>
        <v>600</v>
      </c>
      <c r="T172" s="102">
        <f t="shared" si="384"/>
        <v>450</v>
      </c>
      <c r="U172" s="102">
        <f t="shared" si="384"/>
        <v>3</v>
      </c>
      <c r="V172" s="102" t="str">
        <f t="shared" si="385"/>
        <v xml:space="preserve">Các tuyến đường giao thông không đấu nối trực tiếp và thông ra </v>
      </c>
      <c r="W172" s="102" t="str">
        <f t="shared" si="386"/>
        <v>Đường Nông Doanh 3</v>
      </c>
      <c r="X172" s="102" t="str">
        <f t="shared" si="386"/>
        <v xml:space="preserve"> đoạn từ Quốc lộ 1 </v>
      </c>
      <c r="Y172" s="102" t="str">
        <f t="shared" si="386"/>
        <v xml:space="preserve"> đến Hết ranh thửa đất số 76, tờ BĐĐC số 21 về bên phải và hết ranh thửa đất số 47, tờ BĐĐC số 22 về bên trái</v>
      </c>
      <c r="Z172" s="102" t="s">
        <v>246</v>
      </c>
      <c r="AA172" s="102" t="str">
        <f t="shared" ref="AA172:AC172" si="390">AA165</f>
        <v>- Có bề rộng ≥5m, cách đường giao thông &gt;1.000m.</v>
      </c>
      <c r="AB172" s="102" t="str">
        <f t="shared" si="390"/>
        <v>- Có bề rộng từ ≥3m đến &lt;5m, cách đường giao thông từ &gt;500m đến ≤1.000m.</v>
      </c>
      <c r="AC172" s="102" t="str">
        <f t="shared" si="390"/>
        <v>- Có bề rộng &lt;3m, cách đường giao thông ≤200m.</v>
      </c>
    </row>
    <row r="173" spans="1:29" ht="94.5" x14ac:dyDescent="0.25">
      <c r="A173" s="97">
        <f t="shared" si="303"/>
        <v>168</v>
      </c>
      <c r="B173" s="97" t="str">
        <f t="shared" si="375"/>
        <v>VT4*0,8</v>
      </c>
      <c r="C173" s="97" t="str">
        <f t="shared" si="376"/>
        <v>XL109NT</v>
      </c>
      <c r="D173" s="113" t="str">
        <f>V173&amp;W173&amp;X173&amp;Y173&amp;Z173</f>
        <v>Các tuyến đường giao thông không đấu nối trực tiếp và thông ra Đường Nông Doanh 3 đoạn từ Quốc lộ 1  đến Hết ranh thửa đất số 76, tờ BĐĐC số 21 về bên phải và hết ranh thửa đất số 47, tờ BĐĐC số 22 về bên trái có hiện trạng là đường nhựa, bê tông xi măng:
- Có bề rộng từ ≥3m đến &lt;5m, cách đường giao thông &gt;1.000m.
- Có bề rộng &lt;3m, cách đường giao thông &gt;200m.</v>
      </c>
      <c r="E173" s="114"/>
      <c r="F173" s="115"/>
      <c r="G173" s="110">
        <v>410</v>
      </c>
      <c r="H173" s="100">
        <v>290</v>
      </c>
      <c r="I173" s="100">
        <v>250</v>
      </c>
      <c r="J173" s="79">
        <f>VLOOKUP(C173,'[1]1. MA DO'!$E$5:$AA$1933,23,0)</f>
        <v>1.1299999999999999</v>
      </c>
      <c r="K173" s="80">
        <f t="shared" si="300"/>
        <v>1.1299999999999999</v>
      </c>
      <c r="L173" s="80">
        <f t="shared" si="301"/>
        <v>1.1299999999999999</v>
      </c>
      <c r="M173" s="107">
        <f t="shared" si="377"/>
        <v>900</v>
      </c>
      <c r="N173" s="107">
        <f t="shared" si="378"/>
        <v>450</v>
      </c>
      <c r="O173" s="107">
        <f t="shared" si="379"/>
        <v>400</v>
      </c>
      <c r="P173" s="107">
        <f t="shared" si="380"/>
        <v>300</v>
      </c>
      <c r="Q173" s="102">
        <f t="shared" si="381"/>
        <v>1300</v>
      </c>
      <c r="R173" s="102">
        <f t="shared" si="382"/>
        <v>670</v>
      </c>
      <c r="S173" s="102">
        <f t="shared" si="383"/>
        <v>600</v>
      </c>
      <c r="T173" s="102">
        <f t="shared" si="384"/>
        <v>450</v>
      </c>
      <c r="U173" s="102">
        <f t="shared" si="384"/>
        <v>3</v>
      </c>
      <c r="V173" s="102" t="str">
        <f t="shared" si="385"/>
        <v xml:space="preserve">Các tuyến đường giao thông không đấu nối trực tiếp và thông ra </v>
      </c>
      <c r="W173" s="102" t="str">
        <f t="shared" si="386"/>
        <v>Đường Nông Doanh 3</v>
      </c>
      <c r="X173" s="102" t="str">
        <f t="shared" si="386"/>
        <v xml:space="preserve"> đoạn từ Quốc lộ 1 </v>
      </c>
      <c r="Y173" s="102" t="str">
        <f t="shared" si="386"/>
        <v xml:space="preserve"> đến Hết ranh thửa đất số 76, tờ BĐĐC số 21 về bên phải và hết ranh thửa đất số 47, tờ BĐĐC số 22 về bên trái</v>
      </c>
      <c r="Z173" s="102" t="s">
        <v>247</v>
      </c>
      <c r="AA173" s="102">
        <f t="shared" ref="AA173:AC173" si="391">AA166</f>
        <v>0</v>
      </c>
      <c r="AB173" s="102">
        <f t="shared" si="391"/>
        <v>0</v>
      </c>
      <c r="AC173" s="102">
        <f t="shared" si="391"/>
        <v>0</v>
      </c>
    </row>
    <row r="174" spans="1:29" ht="63" x14ac:dyDescent="0.25">
      <c r="A174" s="97">
        <f t="shared" si="303"/>
        <v>169</v>
      </c>
      <c r="B174" s="97" t="str">
        <f>'Đầu vào (2)'!G169</f>
        <v>XL110NT</v>
      </c>
      <c r="C174" s="97" t="str">
        <f>$B$174</f>
        <v>XL110NT</v>
      </c>
      <c r="D174" s="99" t="str">
        <f>'Đầu vào (2)'!H169</f>
        <v>Đường văn hóa Nông Doanh</v>
      </c>
      <c r="E174" s="99" t="str">
        <f>'Đầu vào (2)'!I169</f>
        <v xml:space="preserve">Quốc lộ 1 </v>
      </c>
      <c r="F174" s="99" t="str">
        <f>'Đầu vào (2)'!J169</f>
        <v>Hết ranh thửa đất số 73, tờ BĐĐC số 02 về bên phải và hết ranh thửa đất số 40, tờ BĐĐC số 21</v>
      </c>
      <c r="G174" s="56">
        <v>1300</v>
      </c>
      <c r="H174" s="100">
        <v>910</v>
      </c>
      <c r="I174" s="100">
        <v>780</v>
      </c>
      <c r="J174" s="79">
        <f>VLOOKUP(C174,'[1]1. MA DO'!$E$5:$AA$1933,23,0)</f>
        <v>1.1299999999999999</v>
      </c>
      <c r="K174" s="80">
        <f t="shared" si="300"/>
        <v>1.1299999999999999</v>
      </c>
      <c r="L174" s="80">
        <f t="shared" si="301"/>
        <v>1.1299999999999999</v>
      </c>
      <c r="M174" s="107">
        <f>'Đầu vào (2)'!K169</f>
        <v>900</v>
      </c>
      <c r="N174" s="107">
        <f>'Đầu vào (2)'!L169</f>
        <v>450</v>
      </c>
      <c r="O174" s="107">
        <f>'Đầu vào (2)'!M169</f>
        <v>400</v>
      </c>
      <c r="P174" s="107">
        <f>'Đầu vào (2)'!N169</f>
        <v>300</v>
      </c>
      <c r="Q174" s="102">
        <f>VLOOKUP(B174,'[2]Giá đề xuất ODT'!$G$11:$AD$2233,21,0)</f>
        <v>1300</v>
      </c>
      <c r="R174" s="102">
        <f>VLOOKUP(B174,'[2]Giá đề xuất ODT'!$G$11:$AD$2233,22,0)</f>
        <v>670</v>
      </c>
      <c r="S174" s="102">
        <f>VLOOKUP(B174,'[2]Giá đề xuất ODT'!$G$11:$AD$2233,23,0)</f>
        <v>600</v>
      </c>
      <c r="T174" s="102">
        <f>VLOOKUP(B174,'[2]Giá đề xuất ODT'!$G$11:$AD$2233,24,0)</f>
        <v>450</v>
      </c>
      <c r="U174" s="86">
        <v>2</v>
      </c>
      <c r="V174" s="86"/>
      <c r="W174" s="102" t="str">
        <f>D174</f>
        <v>Đường văn hóa Nông Doanh</v>
      </c>
      <c r="X174" s="102" t="str">
        <f>" đoạn từ "&amp;E174</f>
        <v xml:space="preserve"> đoạn từ Quốc lộ 1 </v>
      </c>
      <c r="Y174" s="102" t="str">
        <f>" đến "&amp;F174</f>
        <v xml:space="preserve"> đến Hết ranh thửa đất số 73, tờ BĐĐC số 02 về bên phải và hết ranh thửa đất số 40, tờ BĐĐC số 21</v>
      </c>
      <c r="Z174" s="86"/>
      <c r="AA174" s="86"/>
      <c r="AB174" s="86"/>
      <c r="AC174" s="86"/>
    </row>
    <row r="175" spans="1:29" ht="78.75" x14ac:dyDescent="0.25">
      <c r="A175" s="97">
        <f t="shared" si="303"/>
        <v>170</v>
      </c>
      <c r="B175" s="97" t="str">
        <f t="shared" ref="B175:B180" si="392">B168</f>
        <v>VT2</v>
      </c>
      <c r="C175" s="97" t="str">
        <f t="shared" ref="C175:C180" si="393">$B$174</f>
        <v>XL110NT</v>
      </c>
      <c r="D175" s="113" t="str">
        <f>V175&amp;W175&amp;X175&amp;Y175&amp;Z175&amp;"
"&amp;AA175&amp;"
"
&amp;AB175</f>
        <v>Các tuyến đường giao thông đấu nối trực tiếp ra Đường văn hóa Nông Doanh đoạn từ Quốc lộ 1  đến Hết ranh thửa đất số 73, tờ BĐĐC số 02 về bên phải và hết ranh thửa đất số 40, tờ BĐĐC số 21 có hiện trạng là đường nhựa, bê tông xi măng:
- Có bề rộng ≥5m, cách đường giao thông ≤1.000m.
- Có bề rộng từ ≥3m đến &lt;5m, cách đường giao thông ≤500m.</v>
      </c>
      <c r="E175" s="114"/>
      <c r="F175" s="115"/>
      <c r="G175" s="110">
        <v>670</v>
      </c>
      <c r="H175" s="100">
        <v>470</v>
      </c>
      <c r="I175" s="100">
        <v>400</v>
      </c>
      <c r="J175" s="79">
        <f>VLOOKUP(C175,'[1]1. MA DO'!$E$5:$AA$1933,23,0)</f>
        <v>1.1299999999999999</v>
      </c>
      <c r="K175" s="80">
        <f t="shared" si="300"/>
        <v>1.1299999999999999</v>
      </c>
      <c r="L175" s="80">
        <f t="shared" si="301"/>
        <v>1.1299999999999999</v>
      </c>
      <c r="M175" s="107">
        <f t="shared" ref="M175:M180" si="394">M174</f>
        <v>900</v>
      </c>
      <c r="N175" s="107">
        <f t="shared" ref="N175:N180" si="395">N174</f>
        <v>450</v>
      </c>
      <c r="O175" s="107">
        <f t="shared" ref="O175:O180" si="396">O174</f>
        <v>400</v>
      </c>
      <c r="P175" s="107">
        <f t="shared" ref="P175:P180" si="397">P174</f>
        <v>300</v>
      </c>
      <c r="Q175" s="102">
        <f t="shared" ref="Q175:Q180" si="398">Q174</f>
        <v>1300</v>
      </c>
      <c r="R175" s="102">
        <f t="shared" ref="R175:R180" si="399">R174</f>
        <v>670</v>
      </c>
      <c r="S175" s="102">
        <f t="shared" ref="S175:S180" si="400">S174</f>
        <v>600</v>
      </c>
      <c r="T175" s="102">
        <f t="shared" ref="T175:U180" si="401">T174</f>
        <v>450</v>
      </c>
      <c r="U175" s="102">
        <f t="shared" si="401"/>
        <v>2</v>
      </c>
      <c r="V175" s="102" t="str">
        <f t="shared" ref="V175:V180" si="402">V168</f>
        <v xml:space="preserve">Các tuyến đường giao thông đấu nối trực tiếp ra </v>
      </c>
      <c r="W175" s="102" t="str">
        <f t="shared" ref="W175:Y180" si="403">W174</f>
        <v>Đường văn hóa Nông Doanh</v>
      </c>
      <c r="X175" s="102" t="str">
        <f t="shared" si="403"/>
        <v xml:space="preserve"> đoạn từ Quốc lộ 1 </v>
      </c>
      <c r="Y175" s="102" t="str">
        <f t="shared" si="403"/>
        <v xml:space="preserve"> đến Hết ranh thửa đất số 73, tờ BĐĐC số 02 về bên phải và hết ranh thửa đất số 40, tờ BĐĐC số 21</v>
      </c>
      <c r="Z175" s="102" t="s">
        <v>246</v>
      </c>
      <c r="AA175" s="102" t="str">
        <f>AA168</f>
        <v>- Có bề rộng ≥5m, cách đường giao thông ≤1.000m.</v>
      </c>
      <c r="AB175" s="102" t="str">
        <f>AB168</f>
        <v>- Có bề rộng từ ≥3m đến &lt;5m, cách đường giao thông ≤500m.</v>
      </c>
      <c r="AC175" s="102">
        <f>AC168</f>
        <v>0</v>
      </c>
    </row>
    <row r="176" spans="1:29" ht="78.75" x14ac:dyDescent="0.25">
      <c r="A176" s="97">
        <f t="shared" si="303"/>
        <v>171</v>
      </c>
      <c r="B176" s="97" t="str">
        <f t="shared" si="392"/>
        <v>VT3</v>
      </c>
      <c r="C176" s="97" t="str">
        <f t="shared" si="393"/>
        <v>XL110NT</v>
      </c>
      <c r="D176" s="113" t="str">
        <f>V176&amp;W176&amp;X176&amp;Y176&amp;Z176&amp;"
"&amp;AA176&amp;"
"&amp;AB176&amp;"
"&amp;AC176</f>
        <v>Các tuyến đường giao thông đấu nối trực tiếp ra Đường văn hóa Nông Doanh đoạn từ Quốc lộ 1  đến Hết ranh thửa đất số 73, tờ BĐĐC số 02 về bên phải và hết ranh thửa đất số 40, tờ BĐĐC số 21 có hiện trạng là đường nhựa, bê tông xi măng:
- Có bề rộng ≥5m, cách đường giao thông &gt;1.000m.
- Có bề rộng từ ≥3m đến &lt;5m, cách đường giao thông từ &gt;500m đến ≤1.000m.
- Có bề rộng &lt;3m, cách đường giao thông ≤200m.</v>
      </c>
      <c r="E176" s="114"/>
      <c r="F176" s="115"/>
      <c r="G176" s="110">
        <v>600</v>
      </c>
      <c r="H176" s="100">
        <v>420</v>
      </c>
      <c r="I176" s="100">
        <v>360</v>
      </c>
      <c r="J176" s="79">
        <f>VLOOKUP(C176,'[1]1. MA DO'!$E$5:$AA$1933,23,0)</f>
        <v>1.1299999999999999</v>
      </c>
      <c r="K176" s="80">
        <f t="shared" si="300"/>
        <v>1.1299999999999999</v>
      </c>
      <c r="L176" s="80">
        <f t="shared" si="301"/>
        <v>1.1299999999999999</v>
      </c>
      <c r="M176" s="107">
        <f t="shared" si="394"/>
        <v>900</v>
      </c>
      <c r="N176" s="107">
        <f t="shared" si="395"/>
        <v>450</v>
      </c>
      <c r="O176" s="107">
        <f t="shared" si="396"/>
        <v>400</v>
      </c>
      <c r="P176" s="107">
        <f t="shared" si="397"/>
        <v>300</v>
      </c>
      <c r="Q176" s="102">
        <f t="shared" si="398"/>
        <v>1300</v>
      </c>
      <c r="R176" s="102">
        <f t="shared" si="399"/>
        <v>670</v>
      </c>
      <c r="S176" s="102">
        <f t="shared" si="400"/>
        <v>600</v>
      </c>
      <c r="T176" s="102">
        <f t="shared" si="401"/>
        <v>450</v>
      </c>
      <c r="U176" s="102">
        <f t="shared" si="401"/>
        <v>2</v>
      </c>
      <c r="V176" s="102" t="str">
        <f t="shared" si="402"/>
        <v xml:space="preserve">Các tuyến đường giao thông đấu nối trực tiếp ra </v>
      </c>
      <c r="W176" s="102" t="str">
        <f t="shared" si="403"/>
        <v>Đường văn hóa Nông Doanh</v>
      </c>
      <c r="X176" s="102" t="str">
        <f t="shared" si="403"/>
        <v xml:space="preserve"> đoạn từ Quốc lộ 1 </v>
      </c>
      <c r="Y176" s="102" t="str">
        <f t="shared" si="403"/>
        <v xml:space="preserve"> đến Hết ranh thửa đất số 73, tờ BĐĐC số 02 về bên phải và hết ranh thửa đất số 40, tờ BĐĐC số 21</v>
      </c>
      <c r="Z176" s="102" t="s">
        <v>246</v>
      </c>
      <c r="AA176" s="102" t="str">
        <f t="shared" ref="AA176:AC176" si="404">AA169</f>
        <v>- Có bề rộng ≥5m, cách đường giao thông &gt;1.000m.</v>
      </c>
      <c r="AB176" s="102" t="str">
        <f t="shared" si="404"/>
        <v>- Có bề rộng từ ≥3m đến &lt;5m, cách đường giao thông từ &gt;500m đến ≤1.000m.</v>
      </c>
      <c r="AC176" s="102" t="str">
        <f t="shared" si="404"/>
        <v>- Có bề rộng &lt;3m, cách đường giao thông ≤200m.</v>
      </c>
    </row>
    <row r="177" spans="1:29" ht="94.5" x14ac:dyDescent="0.25">
      <c r="A177" s="97">
        <f t="shared" si="303"/>
        <v>172</v>
      </c>
      <c r="B177" s="97" t="str">
        <f t="shared" si="392"/>
        <v>VT4</v>
      </c>
      <c r="C177" s="97" t="str">
        <f t="shared" si="393"/>
        <v>XL110NT</v>
      </c>
      <c r="D177" s="113" t="str">
        <f>V177&amp;W177&amp;X177&amp;Y177&amp;Z177</f>
        <v>Các tuyến đường giao thông đấu nối trực tiếp ra Đường văn hóa Nông Doanh đoạn từ Quốc lộ 1  đến Hết ranh thửa đất số 73, tờ BĐĐC số 02 về bên phải và hết ranh thửa đất số 40, tờ BĐĐC số 21 có hiện trạng là đường nhựa, bê tông xi măng:
- Có bề rộng từ ≥3m đến &lt;5m, cách đường giao thông &gt;1.000m.
- Có bề rộng &lt;3m, cách đường giao thông &gt;200m.</v>
      </c>
      <c r="E177" s="114"/>
      <c r="F177" s="115"/>
      <c r="G177" s="110">
        <v>450</v>
      </c>
      <c r="H177" s="100">
        <v>320</v>
      </c>
      <c r="I177" s="100">
        <v>270</v>
      </c>
      <c r="J177" s="79">
        <f>VLOOKUP(C177,'[1]1. MA DO'!$E$5:$AA$1933,23,0)</f>
        <v>1.1299999999999999</v>
      </c>
      <c r="K177" s="80">
        <f t="shared" si="300"/>
        <v>1.1299999999999999</v>
      </c>
      <c r="L177" s="80">
        <f t="shared" si="301"/>
        <v>1.1299999999999999</v>
      </c>
      <c r="M177" s="107">
        <f t="shared" si="394"/>
        <v>900</v>
      </c>
      <c r="N177" s="107">
        <f t="shared" si="395"/>
        <v>450</v>
      </c>
      <c r="O177" s="107">
        <f t="shared" si="396"/>
        <v>400</v>
      </c>
      <c r="P177" s="107">
        <f t="shared" si="397"/>
        <v>300</v>
      </c>
      <c r="Q177" s="102">
        <f t="shared" si="398"/>
        <v>1300</v>
      </c>
      <c r="R177" s="102">
        <f t="shared" si="399"/>
        <v>670</v>
      </c>
      <c r="S177" s="102">
        <f t="shared" si="400"/>
        <v>600</v>
      </c>
      <c r="T177" s="102">
        <f t="shared" si="401"/>
        <v>450</v>
      </c>
      <c r="U177" s="102">
        <f t="shared" si="401"/>
        <v>2</v>
      </c>
      <c r="V177" s="102" t="str">
        <f t="shared" si="402"/>
        <v xml:space="preserve">Các tuyến đường giao thông đấu nối trực tiếp ra </v>
      </c>
      <c r="W177" s="102" t="str">
        <f t="shared" si="403"/>
        <v>Đường văn hóa Nông Doanh</v>
      </c>
      <c r="X177" s="102" t="str">
        <f t="shared" si="403"/>
        <v xml:space="preserve"> đoạn từ Quốc lộ 1 </v>
      </c>
      <c r="Y177" s="102" t="str">
        <f t="shared" si="403"/>
        <v xml:space="preserve"> đến Hết ranh thửa đất số 73, tờ BĐĐC số 02 về bên phải và hết ranh thửa đất số 40, tờ BĐĐC số 21</v>
      </c>
      <c r="Z177" s="102" t="s">
        <v>247</v>
      </c>
      <c r="AA177" s="102">
        <f t="shared" ref="AA177:AC177" si="405">AA170</f>
        <v>0</v>
      </c>
      <c r="AB177" s="102">
        <f t="shared" si="405"/>
        <v>0</v>
      </c>
      <c r="AC177" s="102">
        <f t="shared" si="405"/>
        <v>0</v>
      </c>
    </row>
    <row r="178" spans="1:29" ht="94.5" x14ac:dyDescent="0.25">
      <c r="A178" s="97">
        <f t="shared" si="303"/>
        <v>173</v>
      </c>
      <c r="B178" s="97" t="str">
        <f t="shared" si="392"/>
        <v>VT2*0,8</v>
      </c>
      <c r="C178" s="97" t="str">
        <f t="shared" si="393"/>
        <v>XL110NT</v>
      </c>
      <c r="D178" s="113" t="str">
        <f>V178&amp;W178&amp;X178&amp;Y178&amp;Z178&amp;"
"&amp;AA178&amp;"
"
&amp;AB178</f>
        <v>Các tuyến đường giao thông không đấu nối trực tiếp và thông ra Đường văn hóa Nông Doanh đoạn từ Quốc lộ 1  đến Hết ranh thửa đất số 73, tờ BĐĐC số 02 về bên phải và hết ranh thửa đất số 40, tờ BĐĐC số 21 có hiện trạng là đường nhựa, bê tông xi măng:
- Có bề rộng ≥5m, cách đường giao thông ≤1.000m.
- Có bề rộng từ ≥3m đến &lt;5m, cách đường giao thông ≤500m.</v>
      </c>
      <c r="E178" s="114"/>
      <c r="F178" s="115"/>
      <c r="G178" s="110">
        <v>600</v>
      </c>
      <c r="H178" s="100">
        <v>420</v>
      </c>
      <c r="I178" s="100">
        <v>360</v>
      </c>
      <c r="J178" s="79">
        <f>VLOOKUP(C178,'[1]1. MA DO'!$E$5:$AA$1933,23,0)</f>
        <v>1.1299999999999999</v>
      </c>
      <c r="K178" s="80">
        <f t="shared" si="300"/>
        <v>1.1299999999999999</v>
      </c>
      <c r="L178" s="80">
        <f t="shared" si="301"/>
        <v>1.1299999999999999</v>
      </c>
      <c r="M178" s="107">
        <f t="shared" si="394"/>
        <v>900</v>
      </c>
      <c r="N178" s="107">
        <f t="shared" si="395"/>
        <v>450</v>
      </c>
      <c r="O178" s="107">
        <f t="shared" si="396"/>
        <v>400</v>
      </c>
      <c r="P178" s="107">
        <f t="shared" si="397"/>
        <v>300</v>
      </c>
      <c r="Q178" s="102">
        <f t="shared" si="398"/>
        <v>1300</v>
      </c>
      <c r="R178" s="102">
        <f t="shared" si="399"/>
        <v>670</v>
      </c>
      <c r="S178" s="102">
        <f t="shared" si="400"/>
        <v>600</v>
      </c>
      <c r="T178" s="102">
        <f t="shared" si="401"/>
        <v>450</v>
      </c>
      <c r="U178" s="102">
        <f t="shared" si="401"/>
        <v>2</v>
      </c>
      <c r="V178" s="102" t="str">
        <f t="shared" si="402"/>
        <v xml:space="preserve">Các tuyến đường giao thông không đấu nối trực tiếp và thông ra </v>
      </c>
      <c r="W178" s="102" t="str">
        <f t="shared" si="403"/>
        <v>Đường văn hóa Nông Doanh</v>
      </c>
      <c r="X178" s="102" t="str">
        <f t="shared" si="403"/>
        <v xml:space="preserve"> đoạn từ Quốc lộ 1 </v>
      </c>
      <c r="Y178" s="102" t="str">
        <f t="shared" si="403"/>
        <v xml:space="preserve"> đến Hết ranh thửa đất số 73, tờ BĐĐC số 02 về bên phải và hết ranh thửa đất số 40, tờ BĐĐC số 21</v>
      </c>
      <c r="Z178" s="102" t="s">
        <v>246</v>
      </c>
      <c r="AA178" s="102" t="str">
        <f t="shared" ref="AA178:AC178" si="406">AA171</f>
        <v>- Có bề rộng ≥5m, cách đường giao thông ≤1.000m.</v>
      </c>
      <c r="AB178" s="102" t="str">
        <f t="shared" si="406"/>
        <v>- Có bề rộng từ ≥3m đến &lt;5m, cách đường giao thông ≤500m.</v>
      </c>
      <c r="AC178" s="102">
        <f t="shared" si="406"/>
        <v>0</v>
      </c>
    </row>
    <row r="179" spans="1:29" ht="94.5" x14ac:dyDescent="0.25">
      <c r="A179" s="97">
        <f t="shared" si="303"/>
        <v>174</v>
      </c>
      <c r="B179" s="97" t="str">
        <f t="shared" si="392"/>
        <v>VT3*0,8</v>
      </c>
      <c r="C179" s="97" t="str">
        <f t="shared" si="393"/>
        <v>XL110NT</v>
      </c>
      <c r="D179" s="113" t="str">
        <f>V179&amp;W179&amp;X179&amp;Y179&amp;Z179&amp;"
"&amp;AA179&amp;"
"
&amp;AB179&amp;"
"&amp;AC179</f>
        <v>Các tuyến đường giao thông không đấu nối trực tiếp và thông ra Đường văn hóa Nông Doanh đoạn từ Quốc lộ 1  đến Hết ranh thửa đất số 73, tờ BĐĐC số 02 về bên phải và hết ranh thửa đất số 40, tờ BĐĐC số 21 có hiện trạng là đường nhựa, bê tông xi măng:
- Có bề rộng ≥5m, cách đường giao thông &gt;1.000m.
- Có bề rộng từ ≥3m đến &lt;5m, cách đường giao thông từ &gt;500m đến ≤1.000m.
- Có bề rộng &lt;3m, cách đường giao thông ≤200m.</v>
      </c>
      <c r="E179" s="114"/>
      <c r="F179" s="115"/>
      <c r="G179" s="110">
        <v>540</v>
      </c>
      <c r="H179" s="100">
        <v>380</v>
      </c>
      <c r="I179" s="100">
        <v>320</v>
      </c>
      <c r="J179" s="79">
        <f>VLOOKUP(C179,'[1]1. MA DO'!$E$5:$AA$1933,23,0)</f>
        <v>1.1299999999999999</v>
      </c>
      <c r="K179" s="80">
        <f t="shared" si="300"/>
        <v>1.1299999999999999</v>
      </c>
      <c r="L179" s="80">
        <f t="shared" si="301"/>
        <v>1.1299999999999999</v>
      </c>
      <c r="M179" s="107">
        <f t="shared" si="394"/>
        <v>900</v>
      </c>
      <c r="N179" s="107">
        <f t="shared" si="395"/>
        <v>450</v>
      </c>
      <c r="O179" s="107">
        <f t="shared" si="396"/>
        <v>400</v>
      </c>
      <c r="P179" s="107">
        <f t="shared" si="397"/>
        <v>300</v>
      </c>
      <c r="Q179" s="102">
        <f t="shared" si="398"/>
        <v>1300</v>
      </c>
      <c r="R179" s="102">
        <f t="shared" si="399"/>
        <v>670</v>
      </c>
      <c r="S179" s="102">
        <f t="shared" si="400"/>
        <v>600</v>
      </c>
      <c r="T179" s="102">
        <f t="shared" si="401"/>
        <v>450</v>
      </c>
      <c r="U179" s="102">
        <f t="shared" si="401"/>
        <v>2</v>
      </c>
      <c r="V179" s="102" t="str">
        <f t="shared" si="402"/>
        <v xml:space="preserve">Các tuyến đường giao thông không đấu nối trực tiếp và thông ra </v>
      </c>
      <c r="W179" s="102" t="str">
        <f t="shared" si="403"/>
        <v>Đường văn hóa Nông Doanh</v>
      </c>
      <c r="X179" s="102" t="str">
        <f t="shared" si="403"/>
        <v xml:space="preserve"> đoạn từ Quốc lộ 1 </v>
      </c>
      <c r="Y179" s="102" t="str">
        <f t="shared" si="403"/>
        <v xml:space="preserve"> đến Hết ranh thửa đất số 73, tờ BĐĐC số 02 về bên phải và hết ranh thửa đất số 40, tờ BĐĐC số 21</v>
      </c>
      <c r="Z179" s="102" t="s">
        <v>246</v>
      </c>
      <c r="AA179" s="102" t="str">
        <f t="shared" ref="AA179:AC179" si="407">AA172</f>
        <v>- Có bề rộng ≥5m, cách đường giao thông &gt;1.000m.</v>
      </c>
      <c r="AB179" s="102" t="str">
        <f t="shared" si="407"/>
        <v>- Có bề rộng từ ≥3m đến &lt;5m, cách đường giao thông từ &gt;500m đến ≤1.000m.</v>
      </c>
      <c r="AC179" s="102" t="str">
        <f t="shared" si="407"/>
        <v>- Có bề rộng &lt;3m, cách đường giao thông ≤200m.</v>
      </c>
    </row>
    <row r="180" spans="1:29" ht="94.5" x14ac:dyDescent="0.25">
      <c r="A180" s="97">
        <f t="shared" si="303"/>
        <v>175</v>
      </c>
      <c r="B180" s="97" t="str">
        <f t="shared" si="392"/>
        <v>VT4*0,8</v>
      </c>
      <c r="C180" s="97" t="str">
        <f t="shared" si="393"/>
        <v>XL110NT</v>
      </c>
      <c r="D180" s="113" t="str">
        <f>V180&amp;W180&amp;X180&amp;Y180&amp;Z180</f>
        <v>Các tuyến đường giao thông không đấu nối trực tiếp và thông ra Đường văn hóa Nông Doanh đoạn từ Quốc lộ 1  đến Hết ranh thửa đất số 73, tờ BĐĐC số 02 về bên phải và hết ranh thửa đất số 40, tờ BĐĐC số 21 có hiện trạng là đường nhựa, bê tông xi măng:
- Có bề rộng từ ≥3m đến &lt;5m, cách đường giao thông &gt;1.000m.
- Có bề rộng &lt;3m, cách đường giao thông &gt;200m.</v>
      </c>
      <c r="E180" s="114"/>
      <c r="F180" s="115"/>
      <c r="G180" s="110">
        <v>410</v>
      </c>
      <c r="H180" s="100">
        <v>290</v>
      </c>
      <c r="I180" s="100">
        <v>250</v>
      </c>
      <c r="J180" s="79">
        <f>VLOOKUP(C180,'[1]1. MA DO'!$E$5:$AA$1933,23,0)</f>
        <v>1.1299999999999999</v>
      </c>
      <c r="K180" s="80">
        <f t="shared" si="300"/>
        <v>1.1299999999999999</v>
      </c>
      <c r="L180" s="80">
        <f t="shared" si="301"/>
        <v>1.1299999999999999</v>
      </c>
      <c r="M180" s="107">
        <f t="shared" si="394"/>
        <v>900</v>
      </c>
      <c r="N180" s="107">
        <f t="shared" si="395"/>
        <v>450</v>
      </c>
      <c r="O180" s="107">
        <f t="shared" si="396"/>
        <v>400</v>
      </c>
      <c r="P180" s="107">
        <f t="shared" si="397"/>
        <v>300</v>
      </c>
      <c r="Q180" s="102">
        <f t="shared" si="398"/>
        <v>1300</v>
      </c>
      <c r="R180" s="102">
        <f t="shared" si="399"/>
        <v>670</v>
      </c>
      <c r="S180" s="102">
        <f t="shared" si="400"/>
        <v>600</v>
      </c>
      <c r="T180" s="102">
        <f t="shared" si="401"/>
        <v>450</v>
      </c>
      <c r="U180" s="102">
        <f t="shared" si="401"/>
        <v>2</v>
      </c>
      <c r="V180" s="102" t="str">
        <f t="shared" si="402"/>
        <v xml:space="preserve">Các tuyến đường giao thông không đấu nối trực tiếp và thông ra </v>
      </c>
      <c r="W180" s="102" t="str">
        <f t="shared" si="403"/>
        <v>Đường văn hóa Nông Doanh</v>
      </c>
      <c r="X180" s="102" t="str">
        <f t="shared" si="403"/>
        <v xml:space="preserve"> đoạn từ Quốc lộ 1 </v>
      </c>
      <c r="Y180" s="102" t="str">
        <f t="shared" si="403"/>
        <v xml:space="preserve"> đến Hết ranh thửa đất số 73, tờ BĐĐC số 02 về bên phải và hết ranh thửa đất số 40, tờ BĐĐC số 21</v>
      </c>
      <c r="Z180" s="102" t="s">
        <v>247</v>
      </c>
      <c r="AA180" s="102">
        <f t="shared" ref="AA180:AC180" si="408">AA173</f>
        <v>0</v>
      </c>
      <c r="AB180" s="102">
        <f t="shared" si="408"/>
        <v>0</v>
      </c>
      <c r="AC180" s="102">
        <f t="shared" si="408"/>
        <v>0</v>
      </c>
    </row>
    <row r="181" spans="1:29" ht="63" x14ac:dyDescent="0.25">
      <c r="A181" s="97">
        <f t="shared" si="303"/>
        <v>176</v>
      </c>
      <c r="B181" s="97" t="str">
        <f>'Đầu vào (2)'!G176</f>
        <v>XL107NT</v>
      </c>
      <c r="C181" s="97" t="str">
        <f>$B$181</f>
        <v>XL107NT</v>
      </c>
      <c r="D181" s="99" t="str">
        <f>'Đầu vào (2)'!H176</f>
        <v>Đường Nông Doanh 1</v>
      </c>
      <c r="E181" s="99" t="str">
        <f>'Đầu vào (2)'!I176</f>
        <v>Quốc lộ 1</v>
      </c>
      <c r="F181" s="99" t="str">
        <f>'Đầu vào (2)'!J176</f>
        <v>Hết ranh thửa đất số 54, tờ BĐĐC số 02 về bên phải và hết ranh thửa đất số 41, tờ BĐĐC số 19 về bên trái</v>
      </c>
      <c r="G181" s="56">
        <v>1300</v>
      </c>
      <c r="H181" s="100">
        <v>910</v>
      </c>
      <c r="I181" s="100">
        <v>780</v>
      </c>
      <c r="J181" s="79">
        <f>VLOOKUP(C181,'[1]1. MA DO'!$E$5:$AA$1933,23,0)</f>
        <v>1.1299999999999999</v>
      </c>
      <c r="K181" s="80">
        <f t="shared" si="300"/>
        <v>1.1299999999999999</v>
      </c>
      <c r="L181" s="80">
        <f t="shared" si="301"/>
        <v>1.1299999999999999</v>
      </c>
      <c r="M181" s="107">
        <f>'Đầu vào (2)'!K176</f>
        <v>900</v>
      </c>
      <c r="N181" s="107">
        <f>'Đầu vào (2)'!L176</f>
        <v>450</v>
      </c>
      <c r="O181" s="107">
        <f>'Đầu vào (2)'!M176</f>
        <v>400</v>
      </c>
      <c r="P181" s="107">
        <f>'Đầu vào (2)'!N176</f>
        <v>300</v>
      </c>
      <c r="Q181" s="102">
        <f>VLOOKUP(B181,'[2]Giá đề xuất ODT'!$G$11:$AD$2233,21,0)</f>
        <v>1300</v>
      </c>
      <c r="R181" s="102">
        <f>VLOOKUP(B181,'[2]Giá đề xuất ODT'!$G$11:$AD$2233,22,0)</f>
        <v>670</v>
      </c>
      <c r="S181" s="102">
        <f>VLOOKUP(B181,'[2]Giá đề xuất ODT'!$G$11:$AD$2233,23,0)</f>
        <v>600</v>
      </c>
      <c r="T181" s="102">
        <f>VLOOKUP(B181,'[2]Giá đề xuất ODT'!$G$11:$AD$2233,24,0)</f>
        <v>450</v>
      </c>
      <c r="U181" s="102">
        <v>3</v>
      </c>
      <c r="V181" s="86"/>
      <c r="W181" s="102" t="str">
        <f>D181</f>
        <v>Đường Nông Doanh 1</v>
      </c>
      <c r="X181" s="102" t="str">
        <f>" đoạn từ "&amp;E181</f>
        <v xml:space="preserve"> đoạn từ Quốc lộ 1</v>
      </c>
      <c r="Y181" s="102" t="str">
        <f>" đến "&amp;F181</f>
        <v xml:space="preserve"> đến Hết ranh thửa đất số 54, tờ BĐĐC số 02 về bên phải và hết ranh thửa đất số 41, tờ BĐĐC số 19 về bên trái</v>
      </c>
      <c r="Z181" s="86"/>
      <c r="AA181" s="86"/>
      <c r="AB181" s="86"/>
      <c r="AC181" s="86"/>
    </row>
    <row r="182" spans="1:29" ht="78.75" x14ac:dyDescent="0.25">
      <c r="A182" s="97">
        <f t="shared" si="303"/>
        <v>177</v>
      </c>
      <c r="B182" s="97" t="str">
        <f t="shared" ref="B182:B187" si="409">B175</f>
        <v>VT2</v>
      </c>
      <c r="C182" s="97" t="str">
        <f t="shared" ref="C182:C187" si="410">$B$181</f>
        <v>XL107NT</v>
      </c>
      <c r="D182" s="113" t="str">
        <f>V182&amp;W182&amp;X182&amp;Y182&amp;Z182&amp;"
"&amp;AA182&amp;"
"
&amp;AB182</f>
        <v>Các tuyến đường giao thông đấu nối trực tiếp ra Đường Nông Doanh 1 đoạn từ Quốc lộ 1 đến Hết ranh thửa đất số 54, tờ BĐĐC số 02 về bên phải và hết ranh thửa đất số 41, tờ BĐĐC số 19 về bên trái có hiện trạng là đường nhựa, bê tông xi măng:
- Có bề rộng ≥5m, cách đường giao thông ≤1.000m.
- Có bề rộng từ ≥3m đến &lt;5m, cách đường giao thông ≤500m.</v>
      </c>
      <c r="E182" s="114"/>
      <c r="F182" s="115"/>
      <c r="G182" s="110">
        <v>670</v>
      </c>
      <c r="H182" s="100">
        <v>470</v>
      </c>
      <c r="I182" s="100">
        <v>400</v>
      </c>
      <c r="J182" s="79">
        <f>VLOOKUP(C182,'[1]1. MA DO'!$E$5:$AA$1933,23,0)</f>
        <v>1.1299999999999999</v>
      </c>
      <c r="K182" s="80">
        <f t="shared" si="300"/>
        <v>1.1299999999999999</v>
      </c>
      <c r="L182" s="80">
        <f t="shared" si="301"/>
        <v>1.1299999999999999</v>
      </c>
      <c r="M182" s="107">
        <f t="shared" ref="M182:M187" si="411">M181</f>
        <v>900</v>
      </c>
      <c r="N182" s="107">
        <f t="shared" ref="N182:N187" si="412">N181</f>
        <v>450</v>
      </c>
      <c r="O182" s="107">
        <f t="shared" ref="O182:O187" si="413">O181</f>
        <v>400</v>
      </c>
      <c r="P182" s="107">
        <f t="shared" ref="P182:P187" si="414">P181</f>
        <v>300</v>
      </c>
      <c r="Q182" s="102">
        <f t="shared" ref="Q182:Q187" si="415">Q181</f>
        <v>1300</v>
      </c>
      <c r="R182" s="102">
        <f t="shared" ref="R182:R187" si="416">R181</f>
        <v>670</v>
      </c>
      <c r="S182" s="102">
        <f t="shared" ref="S182:S187" si="417">S181</f>
        <v>600</v>
      </c>
      <c r="T182" s="102">
        <f t="shared" ref="T182:U187" si="418">T181</f>
        <v>450</v>
      </c>
      <c r="U182" s="102">
        <f t="shared" si="418"/>
        <v>3</v>
      </c>
      <c r="V182" s="102" t="str">
        <f t="shared" ref="V182:V187" si="419">V175</f>
        <v xml:space="preserve">Các tuyến đường giao thông đấu nối trực tiếp ra </v>
      </c>
      <c r="W182" s="102" t="str">
        <f t="shared" ref="W182:Y187" si="420">W181</f>
        <v>Đường Nông Doanh 1</v>
      </c>
      <c r="X182" s="102" t="str">
        <f t="shared" si="420"/>
        <v xml:space="preserve"> đoạn từ Quốc lộ 1</v>
      </c>
      <c r="Y182" s="102" t="str">
        <f t="shared" si="420"/>
        <v xml:space="preserve"> đến Hết ranh thửa đất số 54, tờ BĐĐC số 02 về bên phải và hết ranh thửa đất số 41, tờ BĐĐC số 19 về bên trái</v>
      </c>
      <c r="Z182" s="102" t="s">
        <v>246</v>
      </c>
      <c r="AA182" s="102" t="str">
        <f>AA175</f>
        <v>- Có bề rộng ≥5m, cách đường giao thông ≤1.000m.</v>
      </c>
      <c r="AB182" s="102" t="str">
        <f>AB175</f>
        <v>- Có bề rộng từ ≥3m đến &lt;5m, cách đường giao thông ≤500m.</v>
      </c>
      <c r="AC182" s="102">
        <f>AC175</f>
        <v>0</v>
      </c>
    </row>
    <row r="183" spans="1:29" ht="78.75" x14ac:dyDescent="0.25">
      <c r="A183" s="97">
        <f t="shared" si="303"/>
        <v>178</v>
      </c>
      <c r="B183" s="97" t="str">
        <f t="shared" si="409"/>
        <v>VT3</v>
      </c>
      <c r="C183" s="97" t="str">
        <f t="shared" si="410"/>
        <v>XL107NT</v>
      </c>
      <c r="D183" s="113" t="str">
        <f>V183&amp;W183&amp;X183&amp;Y183&amp;Z183&amp;"
"&amp;AA183&amp;"
"&amp;AB183&amp;"
"&amp;AC183</f>
        <v>Các tuyến đường giao thông đấu nối trực tiếp ra Đường Nông Doanh 1 đoạn từ Quốc lộ 1 đến Hết ranh thửa đất số 54, tờ BĐĐC số 02 về bên phải và hết ranh thửa đất số 41, tờ BĐĐC số 19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83" s="114"/>
      <c r="F183" s="115"/>
      <c r="G183" s="110">
        <v>600</v>
      </c>
      <c r="H183" s="100">
        <v>420</v>
      </c>
      <c r="I183" s="100">
        <v>360</v>
      </c>
      <c r="J183" s="79">
        <f>VLOOKUP(C183,'[1]1. MA DO'!$E$5:$AA$1933,23,0)</f>
        <v>1.1299999999999999</v>
      </c>
      <c r="K183" s="80">
        <f t="shared" si="300"/>
        <v>1.1299999999999999</v>
      </c>
      <c r="L183" s="80">
        <f t="shared" si="301"/>
        <v>1.1299999999999999</v>
      </c>
      <c r="M183" s="107">
        <f t="shared" si="411"/>
        <v>900</v>
      </c>
      <c r="N183" s="107">
        <f t="shared" si="412"/>
        <v>450</v>
      </c>
      <c r="O183" s="107">
        <f t="shared" si="413"/>
        <v>400</v>
      </c>
      <c r="P183" s="107">
        <f t="shared" si="414"/>
        <v>300</v>
      </c>
      <c r="Q183" s="102">
        <f t="shared" si="415"/>
        <v>1300</v>
      </c>
      <c r="R183" s="102">
        <f t="shared" si="416"/>
        <v>670</v>
      </c>
      <c r="S183" s="102">
        <f t="shared" si="417"/>
        <v>600</v>
      </c>
      <c r="T183" s="102">
        <f t="shared" si="418"/>
        <v>450</v>
      </c>
      <c r="U183" s="102">
        <f t="shared" si="418"/>
        <v>3</v>
      </c>
      <c r="V183" s="102" t="str">
        <f t="shared" si="419"/>
        <v xml:space="preserve">Các tuyến đường giao thông đấu nối trực tiếp ra </v>
      </c>
      <c r="W183" s="102" t="str">
        <f t="shared" si="420"/>
        <v>Đường Nông Doanh 1</v>
      </c>
      <c r="X183" s="102" t="str">
        <f t="shared" si="420"/>
        <v xml:space="preserve"> đoạn từ Quốc lộ 1</v>
      </c>
      <c r="Y183" s="102" t="str">
        <f t="shared" si="420"/>
        <v xml:space="preserve"> đến Hết ranh thửa đất số 54, tờ BĐĐC số 02 về bên phải và hết ranh thửa đất số 41, tờ BĐĐC số 19 về bên trái</v>
      </c>
      <c r="Z183" s="102" t="s">
        <v>246</v>
      </c>
      <c r="AA183" s="102" t="str">
        <f t="shared" ref="AA183:AC183" si="421">AA176</f>
        <v>- Có bề rộng ≥5m, cách đường giao thông &gt;1.000m.</v>
      </c>
      <c r="AB183" s="102" t="str">
        <f t="shared" si="421"/>
        <v>- Có bề rộng từ ≥3m đến &lt;5m, cách đường giao thông từ &gt;500m đến ≤1.000m.</v>
      </c>
      <c r="AC183" s="102" t="str">
        <f t="shared" si="421"/>
        <v>- Có bề rộng &lt;3m, cách đường giao thông ≤200m.</v>
      </c>
    </row>
    <row r="184" spans="1:29" ht="94.5" x14ac:dyDescent="0.25">
      <c r="A184" s="97">
        <f t="shared" si="303"/>
        <v>179</v>
      </c>
      <c r="B184" s="97" t="str">
        <f t="shared" si="409"/>
        <v>VT4</v>
      </c>
      <c r="C184" s="97" t="str">
        <f t="shared" si="410"/>
        <v>XL107NT</v>
      </c>
      <c r="D184" s="113" t="str">
        <f>V184&amp;W184&amp;X184&amp;Y184&amp;Z184</f>
        <v>Các tuyến đường giao thông đấu nối trực tiếp ra Đường Nông Doanh 1 đoạn từ Quốc lộ 1 đến Hết ranh thửa đất số 54, tờ BĐĐC số 02 về bên phải và hết ranh thửa đất số 41, tờ BĐĐC số 19 về bên trái có hiện trạng là đường nhựa, bê tông xi măng:
- Có bề rộng từ ≥3m đến &lt;5m, cách đường giao thông &gt;1.000m.
- Có bề rộng &lt;3m, cách đường giao thông &gt;200m.</v>
      </c>
      <c r="E184" s="114"/>
      <c r="F184" s="115"/>
      <c r="G184" s="110">
        <v>450</v>
      </c>
      <c r="H184" s="100">
        <v>320</v>
      </c>
      <c r="I184" s="100">
        <v>270</v>
      </c>
      <c r="J184" s="79">
        <f>VLOOKUP(C184,'[1]1. MA DO'!$E$5:$AA$1933,23,0)</f>
        <v>1.1299999999999999</v>
      </c>
      <c r="K184" s="80">
        <f t="shared" si="300"/>
        <v>1.1299999999999999</v>
      </c>
      <c r="L184" s="80">
        <f t="shared" si="301"/>
        <v>1.1299999999999999</v>
      </c>
      <c r="M184" s="107">
        <f t="shared" si="411"/>
        <v>900</v>
      </c>
      <c r="N184" s="107">
        <f t="shared" si="412"/>
        <v>450</v>
      </c>
      <c r="O184" s="107">
        <f t="shared" si="413"/>
        <v>400</v>
      </c>
      <c r="P184" s="107">
        <f t="shared" si="414"/>
        <v>300</v>
      </c>
      <c r="Q184" s="102">
        <f t="shared" si="415"/>
        <v>1300</v>
      </c>
      <c r="R184" s="102">
        <f t="shared" si="416"/>
        <v>670</v>
      </c>
      <c r="S184" s="102">
        <f t="shared" si="417"/>
        <v>600</v>
      </c>
      <c r="T184" s="102">
        <f t="shared" si="418"/>
        <v>450</v>
      </c>
      <c r="U184" s="102">
        <f t="shared" si="418"/>
        <v>3</v>
      </c>
      <c r="V184" s="102" t="str">
        <f t="shared" si="419"/>
        <v xml:space="preserve">Các tuyến đường giao thông đấu nối trực tiếp ra </v>
      </c>
      <c r="W184" s="102" t="str">
        <f t="shared" si="420"/>
        <v>Đường Nông Doanh 1</v>
      </c>
      <c r="X184" s="102" t="str">
        <f t="shared" si="420"/>
        <v xml:space="preserve"> đoạn từ Quốc lộ 1</v>
      </c>
      <c r="Y184" s="102" t="str">
        <f t="shared" si="420"/>
        <v xml:space="preserve"> đến Hết ranh thửa đất số 54, tờ BĐĐC số 02 về bên phải và hết ranh thửa đất số 41, tờ BĐĐC số 19 về bên trái</v>
      </c>
      <c r="Z184" s="102" t="s">
        <v>247</v>
      </c>
      <c r="AA184" s="102">
        <f t="shared" ref="AA184:AC184" si="422">AA177</f>
        <v>0</v>
      </c>
      <c r="AB184" s="102">
        <f t="shared" si="422"/>
        <v>0</v>
      </c>
      <c r="AC184" s="102">
        <f t="shared" si="422"/>
        <v>0</v>
      </c>
    </row>
    <row r="185" spans="1:29" ht="94.5" x14ac:dyDescent="0.25">
      <c r="A185" s="97">
        <f t="shared" si="303"/>
        <v>180</v>
      </c>
      <c r="B185" s="97" t="str">
        <f t="shared" si="409"/>
        <v>VT2*0,8</v>
      </c>
      <c r="C185" s="97" t="str">
        <f t="shared" si="410"/>
        <v>XL107NT</v>
      </c>
      <c r="D185" s="113" t="str">
        <f>V185&amp;W185&amp;X185&amp;Y185&amp;Z185&amp;"
"&amp;AA185&amp;"
"
&amp;AB185</f>
        <v>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có hiện trạng là đường nhựa, bê tông xi măng:
- Có bề rộng ≥5m, cách đường giao thông ≤1.000m.
- Có bề rộng từ ≥3m đến &lt;5m, cách đường giao thông ≤500m.</v>
      </c>
      <c r="E185" s="114"/>
      <c r="F185" s="115"/>
      <c r="G185" s="110">
        <v>600</v>
      </c>
      <c r="H185" s="100">
        <v>420</v>
      </c>
      <c r="I185" s="100">
        <v>360</v>
      </c>
      <c r="J185" s="79">
        <f>VLOOKUP(C185,'[1]1. MA DO'!$E$5:$AA$1933,23,0)</f>
        <v>1.1299999999999999</v>
      </c>
      <c r="K185" s="80">
        <f t="shared" si="300"/>
        <v>1.1299999999999999</v>
      </c>
      <c r="L185" s="80">
        <f t="shared" si="301"/>
        <v>1.1299999999999999</v>
      </c>
      <c r="M185" s="107">
        <f t="shared" si="411"/>
        <v>900</v>
      </c>
      <c r="N185" s="107">
        <f t="shared" si="412"/>
        <v>450</v>
      </c>
      <c r="O185" s="107">
        <f t="shared" si="413"/>
        <v>400</v>
      </c>
      <c r="P185" s="107">
        <f t="shared" si="414"/>
        <v>300</v>
      </c>
      <c r="Q185" s="102">
        <f t="shared" si="415"/>
        <v>1300</v>
      </c>
      <c r="R185" s="102">
        <f t="shared" si="416"/>
        <v>670</v>
      </c>
      <c r="S185" s="102">
        <f t="shared" si="417"/>
        <v>600</v>
      </c>
      <c r="T185" s="102">
        <f t="shared" si="418"/>
        <v>450</v>
      </c>
      <c r="U185" s="102">
        <f t="shared" si="418"/>
        <v>3</v>
      </c>
      <c r="V185" s="102" t="str">
        <f t="shared" si="419"/>
        <v xml:space="preserve">Các tuyến đường giao thông không đấu nối trực tiếp và thông ra </v>
      </c>
      <c r="W185" s="102" t="str">
        <f t="shared" si="420"/>
        <v>Đường Nông Doanh 1</v>
      </c>
      <c r="X185" s="102" t="str">
        <f t="shared" si="420"/>
        <v xml:space="preserve"> đoạn từ Quốc lộ 1</v>
      </c>
      <c r="Y185" s="102" t="str">
        <f t="shared" si="420"/>
        <v xml:space="preserve"> đến Hết ranh thửa đất số 54, tờ BĐĐC số 02 về bên phải và hết ranh thửa đất số 41, tờ BĐĐC số 19 về bên trái</v>
      </c>
      <c r="Z185" s="102" t="s">
        <v>246</v>
      </c>
      <c r="AA185" s="102" t="str">
        <f t="shared" ref="AA185:AC185" si="423">AA178</f>
        <v>- Có bề rộng ≥5m, cách đường giao thông ≤1.000m.</v>
      </c>
      <c r="AB185" s="102" t="str">
        <f t="shared" si="423"/>
        <v>- Có bề rộng từ ≥3m đến &lt;5m, cách đường giao thông ≤500m.</v>
      </c>
      <c r="AC185" s="102">
        <f t="shared" si="423"/>
        <v>0</v>
      </c>
    </row>
    <row r="186" spans="1:29" ht="94.5" x14ac:dyDescent="0.25">
      <c r="A186" s="97">
        <f t="shared" si="303"/>
        <v>181</v>
      </c>
      <c r="B186" s="97" t="str">
        <f t="shared" si="409"/>
        <v>VT3*0,8</v>
      </c>
      <c r="C186" s="97" t="str">
        <f t="shared" si="410"/>
        <v>XL107NT</v>
      </c>
      <c r="D186" s="113" t="str">
        <f>V186&amp;W186&amp;X186&amp;Y186&amp;Z186&amp;"
"&amp;AA186&amp;"
"
&amp;AB186&amp;"
"&amp;AC186</f>
        <v>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86" s="114"/>
      <c r="F186" s="115"/>
      <c r="G186" s="110">
        <v>540</v>
      </c>
      <c r="H186" s="100">
        <v>380</v>
      </c>
      <c r="I186" s="100">
        <v>320</v>
      </c>
      <c r="J186" s="79">
        <f>VLOOKUP(C186,'[1]1. MA DO'!$E$5:$AA$1933,23,0)</f>
        <v>1.1299999999999999</v>
      </c>
      <c r="K186" s="80">
        <f t="shared" si="300"/>
        <v>1.1299999999999999</v>
      </c>
      <c r="L186" s="80">
        <f t="shared" si="301"/>
        <v>1.1299999999999999</v>
      </c>
      <c r="M186" s="107">
        <f t="shared" si="411"/>
        <v>900</v>
      </c>
      <c r="N186" s="107">
        <f t="shared" si="412"/>
        <v>450</v>
      </c>
      <c r="O186" s="107">
        <f t="shared" si="413"/>
        <v>400</v>
      </c>
      <c r="P186" s="107">
        <f t="shared" si="414"/>
        <v>300</v>
      </c>
      <c r="Q186" s="102">
        <f t="shared" si="415"/>
        <v>1300</v>
      </c>
      <c r="R186" s="102">
        <f t="shared" si="416"/>
        <v>670</v>
      </c>
      <c r="S186" s="102">
        <f t="shared" si="417"/>
        <v>600</v>
      </c>
      <c r="T186" s="102">
        <f t="shared" si="418"/>
        <v>450</v>
      </c>
      <c r="U186" s="102">
        <f t="shared" si="418"/>
        <v>3</v>
      </c>
      <c r="V186" s="102" t="str">
        <f t="shared" si="419"/>
        <v xml:space="preserve">Các tuyến đường giao thông không đấu nối trực tiếp và thông ra </v>
      </c>
      <c r="W186" s="102" t="str">
        <f t="shared" si="420"/>
        <v>Đường Nông Doanh 1</v>
      </c>
      <c r="X186" s="102" t="str">
        <f t="shared" si="420"/>
        <v xml:space="preserve"> đoạn từ Quốc lộ 1</v>
      </c>
      <c r="Y186" s="102" t="str">
        <f t="shared" si="420"/>
        <v xml:space="preserve"> đến Hết ranh thửa đất số 54, tờ BĐĐC số 02 về bên phải và hết ranh thửa đất số 41, tờ BĐĐC số 19 về bên trái</v>
      </c>
      <c r="Z186" s="102" t="s">
        <v>246</v>
      </c>
      <c r="AA186" s="102" t="str">
        <f t="shared" ref="AA186:AC186" si="424">AA179</f>
        <v>- Có bề rộng ≥5m, cách đường giao thông &gt;1.000m.</v>
      </c>
      <c r="AB186" s="102" t="str">
        <f t="shared" si="424"/>
        <v>- Có bề rộng từ ≥3m đến &lt;5m, cách đường giao thông từ &gt;500m đến ≤1.000m.</v>
      </c>
      <c r="AC186" s="102" t="str">
        <f t="shared" si="424"/>
        <v>- Có bề rộng &lt;3m, cách đường giao thông ≤200m.</v>
      </c>
    </row>
    <row r="187" spans="1:29" ht="94.5" x14ac:dyDescent="0.25">
      <c r="A187" s="97">
        <f t="shared" si="303"/>
        <v>182</v>
      </c>
      <c r="B187" s="97" t="str">
        <f t="shared" si="409"/>
        <v>VT4*0,8</v>
      </c>
      <c r="C187" s="97" t="str">
        <f t="shared" si="410"/>
        <v>XL107NT</v>
      </c>
      <c r="D187" s="113" t="str">
        <f>V187&amp;W187&amp;X187&amp;Y187&amp;Z187</f>
        <v>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có hiện trạng là đường nhựa, bê tông xi măng:
- Có bề rộng từ ≥3m đến &lt;5m, cách đường giao thông &gt;1.000m.
- Có bề rộng &lt;3m, cách đường giao thông &gt;200m.</v>
      </c>
      <c r="E187" s="114"/>
      <c r="F187" s="115"/>
      <c r="G187" s="110">
        <v>410</v>
      </c>
      <c r="H187" s="100">
        <v>290</v>
      </c>
      <c r="I187" s="100">
        <v>250</v>
      </c>
      <c r="J187" s="79">
        <f>VLOOKUP(C187,'[1]1. MA DO'!$E$5:$AA$1933,23,0)</f>
        <v>1.1299999999999999</v>
      </c>
      <c r="K187" s="80">
        <f t="shared" si="300"/>
        <v>1.1299999999999999</v>
      </c>
      <c r="L187" s="80">
        <f t="shared" si="301"/>
        <v>1.1299999999999999</v>
      </c>
      <c r="M187" s="107">
        <f t="shared" si="411"/>
        <v>900</v>
      </c>
      <c r="N187" s="107">
        <f t="shared" si="412"/>
        <v>450</v>
      </c>
      <c r="O187" s="107">
        <f t="shared" si="413"/>
        <v>400</v>
      </c>
      <c r="P187" s="107">
        <f t="shared" si="414"/>
        <v>300</v>
      </c>
      <c r="Q187" s="102">
        <f t="shared" si="415"/>
        <v>1300</v>
      </c>
      <c r="R187" s="102">
        <f t="shared" si="416"/>
        <v>670</v>
      </c>
      <c r="S187" s="102">
        <f t="shared" si="417"/>
        <v>600</v>
      </c>
      <c r="T187" s="102">
        <f t="shared" si="418"/>
        <v>450</v>
      </c>
      <c r="U187" s="102">
        <f t="shared" si="418"/>
        <v>3</v>
      </c>
      <c r="V187" s="102" t="str">
        <f t="shared" si="419"/>
        <v xml:space="preserve">Các tuyến đường giao thông không đấu nối trực tiếp và thông ra </v>
      </c>
      <c r="W187" s="102" t="str">
        <f t="shared" si="420"/>
        <v>Đường Nông Doanh 1</v>
      </c>
      <c r="X187" s="102" t="str">
        <f t="shared" si="420"/>
        <v xml:space="preserve"> đoạn từ Quốc lộ 1</v>
      </c>
      <c r="Y187" s="102" t="str">
        <f t="shared" si="420"/>
        <v xml:space="preserve"> đến Hết ranh thửa đất số 54, tờ BĐĐC số 02 về bên phải và hết ranh thửa đất số 41, tờ BĐĐC số 19 về bên trái</v>
      </c>
      <c r="Z187" s="102" t="s">
        <v>247</v>
      </c>
      <c r="AA187" s="102">
        <f t="shared" ref="AA187:AC187" si="425">AA180</f>
        <v>0</v>
      </c>
      <c r="AB187" s="102">
        <f t="shared" si="425"/>
        <v>0</v>
      </c>
      <c r="AC187" s="102">
        <f t="shared" si="425"/>
        <v>0</v>
      </c>
    </row>
    <row r="188" spans="1:29" ht="47.25" x14ac:dyDescent="0.25">
      <c r="A188" s="97">
        <f t="shared" si="303"/>
        <v>183</v>
      </c>
      <c r="B188" s="97" t="str">
        <f>'Đầu vào (2)'!G183</f>
        <v>XL108NT</v>
      </c>
      <c r="C188" s="97" t="str">
        <f>$B$188</f>
        <v>XL108NT</v>
      </c>
      <c r="D188" s="99" t="str">
        <f>'Đầu vào (2)'!H183</f>
        <v>Đường Nông Doanh 2</v>
      </c>
      <c r="E188" s="99" t="str">
        <f>'Đầu vào (2)'!I183</f>
        <v>Đường văn hóa Nông Doanh</v>
      </c>
      <c r="F188" s="99" t="str">
        <f>'Đầu vào (2)'!J183</f>
        <v>Đường Nông Doanh 1</v>
      </c>
      <c r="G188" s="56">
        <v>1300</v>
      </c>
      <c r="H188" s="100">
        <v>910</v>
      </c>
      <c r="I188" s="100">
        <v>780</v>
      </c>
      <c r="J188" s="79">
        <f>VLOOKUP(C188,'[1]1. MA DO'!$E$5:$AA$1933,23,0)</f>
        <v>1.1299999999999999</v>
      </c>
      <c r="K188" s="80">
        <f t="shared" si="300"/>
        <v>1.1299999999999999</v>
      </c>
      <c r="L188" s="80">
        <f t="shared" si="301"/>
        <v>1.1299999999999999</v>
      </c>
      <c r="M188" s="107">
        <f>'Đầu vào (2)'!K183</f>
        <v>900</v>
      </c>
      <c r="N188" s="107">
        <f>'Đầu vào (2)'!L183</f>
        <v>450</v>
      </c>
      <c r="O188" s="107">
        <f>'Đầu vào (2)'!M183</f>
        <v>400</v>
      </c>
      <c r="P188" s="107">
        <f>'Đầu vào (2)'!N183</f>
        <v>300</v>
      </c>
      <c r="Q188" s="102">
        <f>VLOOKUP(B188,'[2]Giá đề xuất ODT'!$G$11:$AD$2233,21,0)</f>
        <v>1300</v>
      </c>
      <c r="R188" s="102">
        <f>VLOOKUP(B188,'[2]Giá đề xuất ODT'!$G$11:$AD$2233,22,0)</f>
        <v>670</v>
      </c>
      <c r="S188" s="102">
        <f>VLOOKUP(B188,'[2]Giá đề xuất ODT'!$G$11:$AD$2233,23,0)</f>
        <v>600</v>
      </c>
      <c r="T188" s="102">
        <f>VLOOKUP(B188,'[2]Giá đề xuất ODT'!$G$11:$AD$2233,24,0)</f>
        <v>450</v>
      </c>
      <c r="U188" s="102">
        <v>3</v>
      </c>
      <c r="V188" s="86"/>
      <c r="W188" s="102" t="str">
        <f>D188</f>
        <v>Đường Nông Doanh 2</v>
      </c>
      <c r="X188" s="102" t="str">
        <f>" đoạn từ "&amp;E188</f>
        <v xml:space="preserve"> đoạn từ Đường văn hóa Nông Doanh</v>
      </c>
      <c r="Y188" s="102" t="str">
        <f>" đến "&amp;F188</f>
        <v xml:space="preserve"> đến Đường Nông Doanh 1</v>
      </c>
      <c r="Z188" s="86"/>
      <c r="AA188" s="86"/>
      <c r="AB188" s="86"/>
      <c r="AC188" s="86"/>
    </row>
    <row r="189" spans="1:29" ht="78.75" x14ac:dyDescent="0.25">
      <c r="A189" s="97">
        <f t="shared" si="303"/>
        <v>184</v>
      </c>
      <c r="B189" s="97" t="str">
        <f t="shared" ref="B189:B194" si="426">B182</f>
        <v>VT2</v>
      </c>
      <c r="C189" s="97" t="str">
        <f t="shared" ref="C189:C194" si="427">$B$188</f>
        <v>XL108NT</v>
      </c>
      <c r="D189" s="113" t="str">
        <f>V189&amp;W189&amp;X189&amp;Y189&amp;Z189&amp;"
"&amp;AA189&amp;"
"
&amp;AB189</f>
        <v>Các tuyến đường giao thông đấu nối trực tiếp ra Đường Nông Doanh 2 đoạn từ Đường văn hóa Nông Doanh đến Đường Nông Doanh 1 có hiện trạng là đường nhựa, bê tông xi măng:
- Có bề rộng ≥5m, cách đường giao thông ≤1.000m.
- Có bề rộng từ ≥3m đến &lt;5m, cách đường giao thông ≤500m.</v>
      </c>
      <c r="E189" s="114"/>
      <c r="F189" s="115"/>
      <c r="G189" s="110">
        <v>670</v>
      </c>
      <c r="H189" s="100">
        <v>470</v>
      </c>
      <c r="I189" s="100">
        <v>400</v>
      </c>
      <c r="J189" s="79">
        <f>VLOOKUP(C189,'[1]1. MA DO'!$E$5:$AA$1933,23,0)</f>
        <v>1.1299999999999999</v>
      </c>
      <c r="K189" s="80">
        <f t="shared" si="300"/>
        <v>1.1299999999999999</v>
      </c>
      <c r="L189" s="80">
        <f t="shared" si="301"/>
        <v>1.1299999999999999</v>
      </c>
      <c r="M189" s="107">
        <f t="shared" ref="M189:M194" si="428">M188</f>
        <v>900</v>
      </c>
      <c r="N189" s="107">
        <f t="shared" ref="N189:N194" si="429">N188</f>
        <v>450</v>
      </c>
      <c r="O189" s="107">
        <f t="shared" ref="O189:O194" si="430">O188</f>
        <v>400</v>
      </c>
      <c r="P189" s="107">
        <f t="shared" ref="P189:P194" si="431">P188</f>
        <v>300</v>
      </c>
      <c r="Q189" s="102">
        <f t="shared" ref="Q189:Q194" si="432">Q188</f>
        <v>1300</v>
      </c>
      <c r="R189" s="102">
        <f t="shared" ref="R189:R194" si="433">R188</f>
        <v>670</v>
      </c>
      <c r="S189" s="102">
        <f t="shared" ref="S189:S194" si="434">S188</f>
        <v>600</v>
      </c>
      <c r="T189" s="102">
        <f t="shared" ref="T189:U194" si="435">T188</f>
        <v>450</v>
      </c>
      <c r="U189" s="102">
        <f t="shared" si="435"/>
        <v>3</v>
      </c>
      <c r="V189" s="102" t="str">
        <f t="shared" ref="V189:V194" si="436">V182</f>
        <v xml:space="preserve">Các tuyến đường giao thông đấu nối trực tiếp ra </v>
      </c>
      <c r="W189" s="102" t="str">
        <f t="shared" ref="W189:Y194" si="437">W188</f>
        <v>Đường Nông Doanh 2</v>
      </c>
      <c r="X189" s="102" t="str">
        <f t="shared" si="437"/>
        <v xml:space="preserve"> đoạn từ Đường văn hóa Nông Doanh</v>
      </c>
      <c r="Y189" s="102" t="str">
        <f t="shared" si="437"/>
        <v xml:space="preserve"> đến Đường Nông Doanh 1</v>
      </c>
      <c r="Z189" s="102" t="s">
        <v>246</v>
      </c>
      <c r="AA189" s="102" t="str">
        <f>AA182</f>
        <v>- Có bề rộng ≥5m, cách đường giao thông ≤1.000m.</v>
      </c>
      <c r="AB189" s="102" t="str">
        <f>AB182</f>
        <v>- Có bề rộng từ ≥3m đến &lt;5m, cách đường giao thông ≤500m.</v>
      </c>
      <c r="AC189" s="102">
        <f>AC182</f>
        <v>0</v>
      </c>
    </row>
    <row r="190" spans="1:29" ht="78.75" x14ac:dyDescent="0.25">
      <c r="A190" s="97">
        <f t="shared" si="303"/>
        <v>185</v>
      </c>
      <c r="B190" s="97" t="str">
        <f t="shared" si="426"/>
        <v>VT3</v>
      </c>
      <c r="C190" s="97" t="str">
        <f t="shared" si="427"/>
        <v>XL108NT</v>
      </c>
      <c r="D190" s="113" t="str">
        <f>V190&amp;W190&amp;X190&amp;Y190&amp;Z190&amp;"
"&amp;AA190&amp;"
"&amp;AB190&amp;"
"&amp;AC190</f>
        <v>Các tuyến đường giao thông đấu nối trực tiếp ra Đường Nông Doanh 2 đoạn từ Đường văn hóa Nông Doanh đến Đường Nông Doanh 1 có hiện trạng là đường nhựa, bê tông xi măng:
- Có bề rộng ≥5m, cách đường giao thông &gt;1.000m.
- Có bề rộng từ ≥3m đến &lt;5m, cách đường giao thông từ &gt;500m đến ≤1.000m.
- Có bề rộng &lt;3m, cách đường giao thông ≤200m.</v>
      </c>
      <c r="E190" s="114"/>
      <c r="F190" s="115"/>
      <c r="G190" s="110">
        <v>600</v>
      </c>
      <c r="H190" s="100">
        <v>420</v>
      </c>
      <c r="I190" s="100">
        <v>360</v>
      </c>
      <c r="J190" s="79">
        <f>VLOOKUP(C190,'[1]1. MA DO'!$E$5:$AA$1933,23,0)</f>
        <v>1.1299999999999999</v>
      </c>
      <c r="K190" s="80">
        <f t="shared" si="300"/>
        <v>1.1299999999999999</v>
      </c>
      <c r="L190" s="80">
        <f t="shared" si="301"/>
        <v>1.1299999999999999</v>
      </c>
      <c r="M190" s="107">
        <f t="shared" si="428"/>
        <v>900</v>
      </c>
      <c r="N190" s="107">
        <f t="shared" si="429"/>
        <v>450</v>
      </c>
      <c r="O190" s="107">
        <f t="shared" si="430"/>
        <v>400</v>
      </c>
      <c r="P190" s="107">
        <f t="shared" si="431"/>
        <v>300</v>
      </c>
      <c r="Q190" s="102">
        <f t="shared" si="432"/>
        <v>1300</v>
      </c>
      <c r="R190" s="102">
        <f t="shared" si="433"/>
        <v>670</v>
      </c>
      <c r="S190" s="102">
        <f t="shared" si="434"/>
        <v>600</v>
      </c>
      <c r="T190" s="102">
        <f t="shared" si="435"/>
        <v>450</v>
      </c>
      <c r="U190" s="102">
        <f t="shared" si="435"/>
        <v>3</v>
      </c>
      <c r="V190" s="102" t="str">
        <f t="shared" si="436"/>
        <v xml:space="preserve">Các tuyến đường giao thông đấu nối trực tiếp ra </v>
      </c>
      <c r="W190" s="102" t="str">
        <f t="shared" si="437"/>
        <v>Đường Nông Doanh 2</v>
      </c>
      <c r="X190" s="102" t="str">
        <f t="shared" si="437"/>
        <v xml:space="preserve"> đoạn từ Đường văn hóa Nông Doanh</v>
      </c>
      <c r="Y190" s="102" t="str">
        <f t="shared" si="437"/>
        <v xml:space="preserve"> đến Đường Nông Doanh 1</v>
      </c>
      <c r="Z190" s="102" t="s">
        <v>246</v>
      </c>
      <c r="AA190" s="102" t="str">
        <f t="shared" ref="AA190:AC190" si="438">AA183</f>
        <v>- Có bề rộng ≥5m, cách đường giao thông &gt;1.000m.</v>
      </c>
      <c r="AB190" s="102" t="str">
        <f t="shared" si="438"/>
        <v>- Có bề rộng từ ≥3m đến &lt;5m, cách đường giao thông từ &gt;500m đến ≤1.000m.</v>
      </c>
      <c r="AC190" s="102" t="str">
        <f t="shared" si="438"/>
        <v>- Có bề rộng &lt;3m, cách đường giao thông ≤200m.</v>
      </c>
    </row>
    <row r="191" spans="1:29" ht="94.5" x14ac:dyDescent="0.25">
      <c r="A191" s="97">
        <f t="shared" si="303"/>
        <v>186</v>
      </c>
      <c r="B191" s="97" t="str">
        <f t="shared" si="426"/>
        <v>VT4</v>
      </c>
      <c r="C191" s="97" t="str">
        <f t="shared" si="427"/>
        <v>XL108NT</v>
      </c>
      <c r="D191" s="113" t="str">
        <f>V191&amp;W191&amp;X191&amp;Y191&amp;Z191</f>
        <v>Các tuyến đường giao thông đấu nối trực tiếp ra Đường Nông Doanh 2 đoạn từ Đường văn hóa Nông Doanh đến Đường Nông Doanh 1 có hiện trạng là đường nhựa, bê tông xi măng:
- Có bề rộng từ ≥3m đến &lt;5m, cách đường giao thông &gt;1.000m.
- Có bề rộng &lt;3m, cách đường giao thông &gt;200m.</v>
      </c>
      <c r="E191" s="114"/>
      <c r="F191" s="115"/>
      <c r="G191" s="110">
        <v>450</v>
      </c>
      <c r="H191" s="100">
        <v>320</v>
      </c>
      <c r="I191" s="100">
        <v>270</v>
      </c>
      <c r="J191" s="79">
        <f>VLOOKUP(C191,'[1]1. MA DO'!$E$5:$AA$1933,23,0)</f>
        <v>1.1299999999999999</v>
      </c>
      <c r="K191" s="80">
        <f t="shared" si="300"/>
        <v>1.1299999999999999</v>
      </c>
      <c r="L191" s="80">
        <f t="shared" si="301"/>
        <v>1.1299999999999999</v>
      </c>
      <c r="M191" s="107">
        <f t="shared" si="428"/>
        <v>900</v>
      </c>
      <c r="N191" s="107">
        <f t="shared" si="429"/>
        <v>450</v>
      </c>
      <c r="O191" s="107">
        <f t="shared" si="430"/>
        <v>400</v>
      </c>
      <c r="P191" s="107">
        <f t="shared" si="431"/>
        <v>300</v>
      </c>
      <c r="Q191" s="102">
        <f t="shared" si="432"/>
        <v>1300</v>
      </c>
      <c r="R191" s="102">
        <f t="shared" si="433"/>
        <v>670</v>
      </c>
      <c r="S191" s="102">
        <f t="shared" si="434"/>
        <v>600</v>
      </c>
      <c r="T191" s="102">
        <f t="shared" si="435"/>
        <v>450</v>
      </c>
      <c r="U191" s="102">
        <f t="shared" si="435"/>
        <v>3</v>
      </c>
      <c r="V191" s="102" t="str">
        <f t="shared" si="436"/>
        <v xml:space="preserve">Các tuyến đường giao thông đấu nối trực tiếp ra </v>
      </c>
      <c r="W191" s="102" t="str">
        <f t="shared" si="437"/>
        <v>Đường Nông Doanh 2</v>
      </c>
      <c r="X191" s="102" t="str">
        <f t="shared" si="437"/>
        <v xml:space="preserve"> đoạn từ Đường văn hóa Nông Doanh</v>
      </c>
      <c r="Y191" s="102" t="str">
        <f t="shared" si="437"/>
        <v xml:space="preserve"> đến Đường Nông Doanh 1</v>
      </c>
      <c r="Z191" s="102" t="s">
        <v>247</v>
      </c>
      <c r="AA191" s="102">
        <f t="shared" ref="AA191:AC191" si="439">AA184</f>
        <v>0</v>
      </c>
      <c r="AB191" s="102">
        <f t="shared" si="439"/>
        <v>0</v>
      </c>
      <c r="AC191" s="102">
        <f t="shared" si="439"/>
        <v>0</v>
      </c>
    </row>
    <row r="192" spans="1:29" ht="94.5" x14ac:dyDescent="0.25">
      <c r="A192" s="97">
        <f t="shared" si="303"/>
        <v>187</v>
      </c>
      <c r="B192" s="97" t="str">
        <f t="shared" si="426"/>
        <v>VT2*0,8</v>
      </c>
      <c r="C192" s="97" t="str">
        <f t="shared" si="427"/>
        <v>XL108NT</v>
      </c>
      <c r="D192" s="113" t="str">
        <f>V192&amp;W192&amp;X192&amp;Y192&amp;Z192&amp;"
"&amp;AA192&amp;"
"
&amp;AB192</f>
        <v>Các tuyến đường giao thông không đấu nối trực tiếp và thông ra Đường Nông Doanh 2 đoạn từ Đường văn hóa Nông Doanh đến Đường Nông Doanh 1 có hiện trạng là đường nhựa, bê tông xi măng:
- Có bề rộng ≥5m, cách đường giao thông ≤1.000m.
- Có bề rộng từ ≥3m đến &lt;5m, cách đường giao thông ≤500m.</v>
      </c>
      <c r="E192" s="114"/>
      <c r="F192" s="115"/>
      <c r="G192" s="110">
        <v>600</v>
      </c>
      <c r="H192" s="100">
        <v>420</v>
      </c>
      <c r="I192" s="100">
        <v>360</v>
      </c>
      <c r="J192" s="79">
        <f>VLOOKUP(C192,'[1]1. MA DO'!$E$5:$AA$1933,23,0)</f>
        <v>1.1299999999999999</v>
      </c>
      <c r="K192" s="80">
        <f t="shared" si="300"/>
        <v>1.1299999999999999</v>
      </c>
      <c r="L192" s="80">
        <f t="shared" si="301"/>
        <v>1.1299999999999999</v>
      </c>
      <c r="M192" s="107">
        <f t="shared" si="428"/>
        <v>900</v>
      </c>
      <c r="N192" s="107">
        <f t="shared" si="429"/>
        <v>450</v>
      </c>
      <c r="O192" s="107">
        <f t="shared" si="430"/>
        <v>400</v>
      </c>
      <c r="P192" s="107">
        <f t="shared" si="431"/>
        <v>300</v>
      </c>
      <c r="Q192" s="102">
        <f t="shared" si="432"/>
        <v>1300</v>
      </c>
      <c r="R192" s="102">
        <f t="shared" si="433"/>
        <v>670</v>
      </c>
      <c r="S192" s="102">
        <f t="shared" si="434"/>
        <v>600</v>
      </c>
      <c r="T192" s="102">
        <f t="shared" si="435"/>
        <v>450</v>
      </c>
      <c r="U192" s="102">
        <f t="shared" si="435"/>
        <v>3</v>
      </c>
      <c r="V192" s="102" t="str">
        <f t="shared" si="436"/>
        <v xml:space="preserve">Các tuyến đường giao thông không đấu nối trực tiếp và thông ra </v>
      </c>
      <c r="W192" s="102" t="str">
        <f t="shared" si="437"/>
        <v>Đường Nông Doanh 2</v>
      </c>
      <c r="X192" s="102" t="str">
        <f t="shared" si="437"/>
        <v xml:space="preserve"> đoạn từ Đường văn hóa Nông Doanh</v>
      </c>
      <c r="Y192" s="102" t="str">
        <f t="shared" si="437"/>
        <v xml:space="preserve"> đến Đường Nông Doanh 1</v>
      </c>
      <c r="Z192" s="102" t="s">
        <v>246</v>
      </c>
      <c r="AA192" s="102" t="str">
        <f t="shared" ref="AA192:AC192" si="440">AA185</f>
        <v>- Có bề rộng ≥5m, cách đường giao thông ≤1.000m.</v>
      </c>
      <c r="AB192" s="102" t="str">
        <f t="shared" si="440"/>
        <v>- Có bề rộng từ ≥3m đến &lt;5m, cách đường giao thông ≤500m.</v>
      </c>
      <c r="AC192" s="102">
        <f t="shared" si="440"/>
        <v>0</v>
      </c>
    </row>
    <row r="193" spans="1:29" ht="94.5" x14ac:dyDescent="0.25">
      <c r="A193" s="97">
        <f t="shared" si="303"/>
        <v>188</v>
      </c>
      <c r="B193" s="97" t="str">
        <f t="shared" si="426"/>
        <v>VT3*0,8</v>
      </c>
      <c r="C193" s="97" t="str">
        <f t="shared" si="427"/>
        <v>XL108NT</v>
      </c>
      <c r="D193" s="113" t="str">
        <f>V193&amp;W193&amp;X193&amp;Y193&amp;Z193&amp;"
"&amp;AA193&amp;"
"
&amp;AB193&amp;"
"&amp;AC193</f>
        <v>Các tuyến đường giao thông không đấu nối trực tiếp và thông ra Đường Nông Doanh 2 đoạn từ Đường văn hóa Nông Doanh đến Đường Nông Doanh 1 có hiện trạng là đường nhựa, bê tông xi măng:
- Có bề rộng ≥5m, cách đường giao thông &gt;1.000m.
- Có bề rộng từ ≥3m đến &lt;5m, cách đường giao thông từ &gt;500m đến ≤1.000m.
- Có bề rộng &lt;3m, cách đường giao thông ≤200m.</v>
      </c>
      <c r="E193" s="114"/>
      <c r="F193" s="115"/>
      <c r="G193" s="110">
        <v>540</v>
      </c>
      <c r="H193" s="100">
        <v>380</v>
      </c>
      <c r="I193" s="100">
        <v>320</v>
      </c>
      <c r="J193" s="79">
        <f>VLOOKUP(C193,'[1]1. MA DO'!$E$5:$AA$1933,23,0)</f>
        <v>1.1299999999999999</v>
      </c>
      <c r="K193" s="80">
        <f t="shared" si="300"/>
        <v>1.1299999999999999</v>
      </c>
      <c r="L193" s="80">
        <f t="shared" si="301"/>
        <v>1.1299999999999999</v>
      </c>
      <c r="M193" s="107">
        <f t="shared" si="428"/>
        <v>900</v>
      </c>
      <c r="N193" s="107">
        <f t="shared" si="429"/>
        <v>450</v>
      </c>
      <c r="O193" s="107">
        <f t="shared" si="430"/>
        <v>400</v>
      </c>
      <c r="P193" s="107">
        <f t="shared" si="431"/>
        <v>300</v>
      </c>
      <c r="Q193" s="102">
        <f t="shared" si="432"/>
        <v>1300</v>
      </c>
      <c r="R193" s="102">
        <f t="shared" si="433"/>
        <v>670</v>
      </c>
      <c r="S193" s="102">
        <f t="shared" si="434"/>
        <v>600</v>
      </c>
      <c r="T193" s="102">
        <f t="shared" si="435"/>
        <v>450</v>
      </c>
      <c r="U193" s="102">
        <f t="shared" si="435"/>
        <v>3</v>
      </c>
      <c r="V193" s="102" t="str">
        <f t="shared" si="436"/>
        <v xml:space="preserve">Các tuyến đường giao thông không đấu nối trực tiếp và thông ra </v>
      </c>
      <c r="W193" s="102" t="str">
        <f t="shared" si="437"/>
        <v>Đường Nông Doanh 2</v>
      </c>
      <c r="X193" s="102" t="str">
        <f t="shared" si="437"/>
        <v xml:space="preserve"> đoạn từ Đường văn hóa Nông Doanh</v>
      </c>
      <c r="Y193" s="102" t="str">
        <f t="shared" si="437"/>
        <v xml:space="preserve"> đến Đường Nông Doanh 1</v>
      </c>
      <c r="Z193" s="102" t="s">
        <v>246</v>
      </c>
      <c r="AA193" s="102" t="str">
        <f t="shared" ref="AA193:AC193" si="441">AA186</f>
        <v>- Có bề rộng ≥5m, cách đường giao thông &gt;1.000m.</v>
      </c>
      <c r="AB193" s="102" t="str">
        <f t="shared" si="441"/>
        <v>- Có bề rộng từ ≥3m đến &lt;5m, cách đường giao thông từ &gt;500m đến ≤1.000m.</v>
      </c>
      <c r="AC193" s="102" t="str">
        <f t="shared" si="441"/>
        <v>- Có bề rộng &lt;3m, cách đường giao thông ≤200m.</v>
      </c>
    </row>
    <row r="194" spans="1:29" ht="94.5" x14ac:dyDescent="0.25">
      <c r="A194" s="97">
        <f t="shared" si="303"/>
        <v>189</v>
      </c>
      <c r="B194" s="97" t="str">
        <f t="shared" si="426"/>
        <v>VT4*0,8</v>
      </c>
      <c r="C194" s="97" t="str">
        <f t="shared" si="427"/>
        <v>XL108NT</v>
      </c>
      <c r="D194" s="113" t="str">
        <f>V194&amp;W194&amp;X194&amp;Y194&amp;Z194</f>
        <v>Các tuyến đường giao thông không đấu nối trực tiếp và thông ra Đường Nông Doanh 2 đoạn từ Đường văn hóa Nông Doanh đến Đường Nông Doanh 1 có hiện trạng là đường nhựa, bê tông xi măng:
- Có bề rộng từ ≥3m đến &lt;5m, cách đường giao thông &gt;1.000m.
- Có bề rộng &lt;3m, cách đường giao thông &gt;200m.</v>
      </c>
      <c r="E194" s="114"/>
      <c r="F194" s="115"/>
      <c r="G194" s="110">
        <v>410</v>
      </c>
      <c r="H194" s="100">
        <v>290</v>
      </c>
      <c r="I194" s="100">
        <v>250</v>
      </c>
      <c r="J194" s="79">
        <f>VLOOKUP(C194,'[1]1. MA DO'!$E$5:$AA$1933,23,0)</f>
        <v>1.1299999999999999</v>
      </c>
      <c r="K194" s="80">
        <f t="shared" si="300"/>
        <v>1.1299999999999999</v>
      </c>
      <c r="L194" s="80">
        <f t="shared" si="301"/>
        <v>1.1299999999999999</v>
      </c>
      <c r="M194" s="107">
        <f t="shared" si="428"/>
        <v>900</v>
      </c>
      <c r="N194" s="107">
        <f t="shared" si="429"/>
        <v>450</v>
      </c>
      <c r="O194" s="107">
        <f t="shared" si="430"/>
        <v>400</v>
      </c>
      <c r="P194" s="107">
        <f t="shared" si="431"/>
        <v>300</v>
      </c>
      <c r="Q194" s="102">
        <f t="shared" si="432"/>
        <v>1300</v>
      </c>
      <c r="R194" s="102">
        <f t="shared" si="433"/>
        <v>670</v>
      </c>
      <c r="S194" s="102">
        <f t="shared" si="434"/>
        <v>600</v>
      </c>
      <c r="T194" s="102">
        <f t="shared" si="435"/>
        <v>450</v>
      </c>
      <c r="U194" s="102">
        <f t="shared" si="435"/>
        <v>3</v>
      </c>
      <c r="V194" s="102" t="str">
        <f t="shared" si="436"/>
        <v xml:space="preserve">Các tuyến đường giao thông không đấu nối trực tiếp và thông ra </v>
      </c>
      <c r="W194" s="102" t="str">
        <f t="shared" si="437"/>
        <v>Đường Nông Doanh 2</v>
      </c>
      <c r="X194" s="102" t="str">
        <f t="shared" si="437"/>
        <v xml:space="preserve"> đoạn từ Đường văn hóa Nông Doanh</v>
      </c>
      <c r="Y194" s="102" t="str">
        <f t="shared" si="437"/>
        <v xml:space="preserve"> đến Đường Nông Doanh 1</v>
      </c>
      <c r="Z194" s="102" t="s">
        <v>247</v>
      </c>
      <c r="AA194" s="102">
        <f t="shared" ref="AA194:AC194" si="442">AA187</f>
        <v>0</v>
      </c>
      <c r="AB194" s="102">
        <f t="shared" si="442"/>
        <v>0</v>
      </c>
      <c r="AC194" s="102">
        <f t="shared" si="442"/>
        <v>0</v>
      </c>
    </row>
    <row r="195" spans="1:29" ht="31.5" x14ac:dyDescent="0.25">
      <c r="A195" s="97">
        <f t="shared" si="303"/>
        <v>190</v>
      </c>
      <c r="B195" s="97" t="str">
        <f>'Đầu vào (2)'!G190</f>
        <v>XL105NT</v>
      </c>
      <c r="C195" s="97" t="str">
        <f>$B$195</f>
        <v>XL105NT</v>
      </c>
      <c r="D195" s="99" t="str">
        <f>'Đầu vào (2)'!H190</f>
        <v>Đường hẻm cầu Gia Trấp</v>
      </c>
      <c r="E195" s="99" t="str">
        <f>'Đầu vào (2)'!I190</f>
        <v>Đường Lê Hồng Phong</v>
      </c>
      <c r="F195" s="99" t="str">
        <f>'Đầu vào (2)'!J190</f>
        <v>Đường Bà Rết</v>
      </c>
      <c r="G195" s="56">
        <v>1300</v>
      </c>
      <c r="H195" s="100">
        <v>910</v>
      </c>
      <c r="I195" s="100">
        <v>780</v>
      </c>
      <c r="J195" s="79">
        <f>VLOOKUP(C195,'[1]1. MA DO'!$E$5:$AA$1933,23,0)</f>
        <v>1.1299999999999999</v>
      </c>
      <c r="K195" s="80">
        <f t="shared" si="300"/>
        <v>1.1299999999999999</v>
      </c>
      <c r="L195" s="80">
        <f t="shared" si="301"/>
        <v>1.1299999999999999</v>
      </c>
      <c r="M195" s="107">
        <f>'Đầu vào (2)'!K190</f>
        <v>900</v>
      </c>
      <c r="N195" s="107">
        <f>'Đầu vào (2)'!L190</f>
        <v>450</v>
      </c>
      <c r="O195" s="107">
        <f>'Đầu vào (2)'!M190</f>
        <v>400</v>
      </c>
      <c r="P195" s="107">
        <f>'Đầu vào (2)'!N190</f>
        <v>300</v>
      </c>
      <c r="Q195" s="102">
        <f>VLOOKUP(B195,'[2]Giá đề xuất ODT'!$G$11:$AD$2233,21,0)</f>
        <v>1300</v>
      </c>
      <c r="R195" s="102">
        <f>VLOOKUP(B195,'[2]Giá đề xuất ODT'!$G$11:$AD$2233,22,0)</f>
        <v>670</v>
      </c>
      <c r="S195" s="102">
        <f>VLOOKUP(B195,'[2]Giá đề xuất ODT'!$G$11:$AD$2233,23,0)</f>
        <v>600</v>
      </c>
      <c r="T195" s="102">
        <f>VLOOKUP(B195,'[2]Giá đề xuất ODT'!$G$11:$AD$2233,24,0)</f>
        <v>450</v>
      </c>
      <c r="U195" s="102">
        <v>3</v>
      </c>
      <c r="V195" s="86"/>
      <c r="W195" s="102" t="str">
        <f>D195</f>
        <v>Đường hẻm cầu Gia Trấp</v>
      </c>
      <c r="X195" s="102" t="str">
        <f>" đoạn từ "&amp;E195</f>
        <v xml:space="preserve"> đoạn từ Đường Lê Hồng Phong</v>
      </c>
      <c r="Y195" s="102" t="str">
        <f>" đến "&amp;F195</f>
        <v xml:space="preserve"> đến Đường Bà Rết</v>
      </c>
      <c r="Z195" s="86"/>
      <c r="AA195" s="86"/>
      <c r="AB195" s="86"/>
      <c r="AC195" s="86"/>
    </row>
    <row r="196" spans="1:29" ht="78.75" x14ac:dyDescent="0.25">
      <c r="A196" s="97">
        <f t="shared" si="303"/>
        <v>191</v>
      </c>
      <c r="B196" s="97" t="str">
        <f t="shared" ref="B196:B201" si="443">B189</f>
        <v>VT2</v>
      </c>
      <c r="C196" s="97" t="str">
        <f t="shared" ref="C196:C201" si="444">$B$195</f>
        <v>XL105NT</v>
      </c>
      <c r="D196" s="113" t="str">
        <f>V196&amp;W196&amp;X196&amp;Y196&amp;Z196&amp;"
"&amp;AA196&amp;"
"
&amp;AB196</f>
        <v>Các tuyến đường giao thông đấu nối trực tiếp ra Đường hẻm cầu Gia Trấp đoạn từ Đường Lê Hồng Phong đến Đường Bà Rết có hiện trạng là đường nhựa, bê tông xi măng:
- Có bề rộng ≥5m, cách đường giao thông ≤1.000m.
- Có bề rộng từ ≥3m đến &lt;5m, cách đường giao thông ≤500m.</v>
      </c>
      <c r="E196" s="114"/>
      <c r="F196" s="115"/>
      <c r="G196" s="110">
        <v>670</v>
      </c>
      <c r="H196" s="100">
        <v>470</v>
      </c>
      <c r="I196" s="100">
        <v>400</v>
      </c>
      <c r="J196" s="79">
        <f>VLOOKUP(C196,'[1]1. MA DO'!$E$5:$AA$1933,23,0)</f>
        <v>1.1299999999999999</v>
      </c>
      <c r="K196" s="80">
        <f t="shared" si="300"/>
        <v>1.1299999999999999</v>
      </c>
      <c r="L196" s="80">
        <f t="shared" si="301"/>
        <v>1.1299999999999999</v>
      </c>
      <c r="M196" s="107">
        <f t="shared" ref="M196:M201" si="445">M195</f>
        <v>900</v>
      </c>
      <c r="N196" s="107">
        <f t="shared" ref="N196:N201" si="446">N195</f>
        <v>450</v>
      </c>
      <c r="O196" s="107">
        <f t="shared" ref="O196:O201" si="447">O195</f>
        <v>400</v>
      </c>
      <c r="P196" s="107">
        <f t="shared" ref="P196:P201" si="448">P195</f>
        <v>300</v>
      </c>
      <c r="Q196" s="102">
        <f t="shared" ref="Q196:Q201" si="449">Q195</f>
        <v>1300</v>
      </c>
      <c r="R196" s="102">
        <f t="shared" ref="R196:R201" si="450">R195</f>
        <v>670</v>
      </c>
      <c r="S196" s="102">
        <f t="shared" ref="S196:S201" si="451">S195</f>
        <v>600</v>
      </c>
      <c r="T196" s="102">
        <f t="shared" ref="T196:U201" si="452">T195</f>
        <v>450</v>
      </c>
      <c r="U196" s="102">
        <f t="shared" si="452"/>
        <v>3</v>
      </c>
      <c r="V196" s="102" t="str">
        <f t="shared" ref="V196:V201" si="453">V189</f>
        <v xml:space="preserve">Các tuyến đường giao thông đấu nối trực tiếp ra </v>
      </c>
      <c r="W196" s="102" t="str">
        <f t="shared" ref="W196:Y201" si="454">W195</f>
        <v>Đường hẻm cầu Gia Trấp</v>
      </c>
      <c r="X196" s="102" t="str">
        <f t="shared" si="454"/>
        <v xml:space="preserve"> đoạn từ Đường Lê Hồng Phong</v>
      </c>
      <c r="Y196" s="102" t="str">
        <f t="shared" si="454"/>
        <v xml:space="preserve"> đến Đường Bà Rết</v>
      </c>
      <c r="Z196" s="102" t="s">
        <v>246</v>
      </c>
      <c r="AA196" s="102" t="str">
        <f>AA189</f>
        <v>- Có bề rộng ≥5m, cách đường giao thông ≤1.000m.</v>
      </c>
      <c r="AB196" s="102" t="str">
        <f>AB189</f>
        <v>- Có bề rộng từ ≥3m đến &lt;5m, cách đường giao thông ≤500m.</v>
      </c>
      <c r="AC196" s="102">
        <f>AC189</f>
        <v>0</v>
      </c>
    </row>
    <row r="197" spans="1:29" ht="78.75" x14ac:dyDescent="0.25">
      <c r="A197" s="97">
        <f t="shared" si="303"/>
        <v>192</v>
      </c>
      <c r="B197" s="97" t="str">
        <f t="shared" si="443"/>
        <v>VT3</v>
      </c>
      <c r="C197" s="97" t="str">
        <f t="shared" si="444"/>
        <v>XL105NT</v>
      </c>
      <c r="D197" s="113" t="str">
        <f>V197&amp;W197&amp;X197&amp;Y197&amp;Z197&amp;"
"&amp;AA197&amp;"
"&amp;AB197&amp;"
"&amp;AC197</f>
        <v>Các tuyến đường giao thông đấu nối trực tiếp ra Đường hẻm cầu Gia Trấp đoạn từ Đường Lê Hồng Phong đến Đường Bà Rết có hiện trạng là đường nhựa, bê tông xi măng:
- Có bề rộng ≥5m, cách đường giao thông &gt;1.000m.
- Có bề rộng từ ≥3m đến &lt;5m, cách đường giao thông từ &gt;500m đến ≤1.000m.
- Có bề rộng &lt;3m, cách đường giao thông ≤200m.</v>
      </c>
      <c r="E197" s="114"/>
      <c r="F197" s="115"/>
      <c r="G197" s="110">
        <v>600</v>
      </c>
      <c r="H197" s="100">
        <v>420</v>
      </c>
      <c r="I197" s="100">
        <v>360</v>
      </c>
      <c r="J197" s="79">
        <f>VLOOKUP(C197,'[1]1. MA DO'!$E$5:$AA$1933,23,0)</f>
        <v>1.1299999999999999</v>
      </c>
      <c r="K197" s="80">
        <f t="shared" si="300"/>
        <v>1.1299999999999999</v>
      </c>
      <c r="L197" s="80">
        <f t="shared" si="301"/>
        <v>1.1299999999999999</v>
      </c>
      <c r="M197" s="107">
        <f t="shared" si="445"/>
        <v>900</v>
      </c>
      <c r="N197" s="107">
        <f t="shared" si="446"/>
        <v>450</v>
      </c>
      <c r="O197" s="107">
        <f t="shared" si="447"/>
        <v>400</v>
      </c>
      <c r="P197" s="107">
        <f t="shared" si="448"/>
        <v>300</v>
      </c>
      <c r="Q197" s="102">
        <f t="shared" si="449"/>
        <v>1300</v>
      </c>
      <c r="R197" s="102">
        <f t="shared" si="450"/>
        <v>670</v>
      </c>
      <c r="S197" s="102">
        <f t="shared" si="451"/>
        <v>600</v>
      </c>
      <c r="T197" s="102">
        <f t="shared" si="452"/>
        <v>450</v>
      </c>
      <c r="U197" s="102">
        <f t="shared" si="452"/>
        <v>3</v>
      </c>
      <c r="V197" s="102" t="str">
        <f t="shared" si="453"/>
        <v xml:space="preserve">Các tuyến đường giao thông đấu nối trực tiếp ra </v>
      </c>
      <c r="W197" s="102" t="str">
        <f t="shared" si="454"/>
        <v>Đường hẻm cầu Gia Trấp</v>
      </c>
      <c r="X197" s="102" t="str">
        <f t="shared" si="454"/>
        <v xml:space="preserve"> đoạn từ Đường Lê Hồng Phong</v>
      </c>
      <c r="Y197" s="102" t="str">
        <f t="shared" si="454"/>
        <v xml:space="preserve"> đến Đường Bà Rết</v>
      </c>
      <c r="Z197" s="102" t="s">
        <v>246</v>
      </c>
      <c r="AA197" s="102" t="str">
        <f t="shared" ref="AA197:AC197" si="455">AA190</f>
        <v>- Có bề rộng ≥5m, cách đường giao thông &gt;1.000m.</v>
      </c>
      <c r="AB197" s="102" t="str">
        <f t="shared" si="455"/>
        <v>- Có bề rộng từ ≥3m đến &lt;5m, cách đường giao thông từ &gt;500m đến ≤1.000m.</v>
      </c>
      <c r="AC197" s="102" t="str">
        <f t="shared" si="455"/>
        <v>- Có bề rộng &lt;3m, cách đường giao thông ≤200m.</v>
      </c>
    </row>
    <row r="198" spans="1:29" ht="94.5" x14ac:dyDescent="0.25">
      <c r="A198" s="97">
        <f t="shared" si="303"/>
        <v>193</v>
      </c>
      <c r="B198" s="97" t="str">
        <f t="shared" si="443"/>
        <v>VT4</v>
      </c>
      <c r="C198" s="97" t="str">
        <f t="shared" si="444"/>
        <v>XL105NT</v>
      </c>
      <c r="D198" s="113" t="str">
        <f>V198&amp;W198&amp;X198&amp;Y198&amp;Z198</f>
        <v>Các tuyến đường giao thông đấu nối trực tiếp ra Đường hẻm cầu Gia Trấp đoạn từ Đường Lê Hồng Phong đến Đường Bà Rết có hiện trạng là đường nhựa, bê tông xi măng:
- Có bề rộng từ ≥3m đến &lt;5m, cách đường giao thông &gt;1.000m.
- Có bề rộng &lt;3m, cách đường giao thông &gt;200m.</v>
      </c>
      <c r="E198" s="114"/>
      <c r="F198" s="115"/>
      <c r="G198" s="110">
        <v>450</v>
      </c>
      <c r="H198" s="100">
        <v>320</v>
      </c>
      <c r="I198" s="100">
        <v>270</v>
      </c>
      <c r="J198" s="79">
        <f>VLOOKUP(C198,'[1]1. MA DO'!$E$5:$AA$1933,23,0)</f>
        <v>1.1299999999999999</v>
      </c>
      <c r="K198" s="80">
        <f t="shared" si="300"/>
        <v>1.1299999999999999</v>
      </c>
      <c r="L198" s="80">
        <f t="shared" si="301"/>
        <v>1.1299999999999999</v>
      </c>
      <c r="M198" s="107">
        <f t="shared" si="445"/>
        <v>900</v>
      </c>
      <c r="N198" s="107">
        <f t="shared" si="446"/>
        <v>450</v>
      </c>
      <c r="O198" s="107">
        <f t="shared" si="447"/>
        <v>400</v>
      </c>
      <c r="P198" s="107">
        <f t="shared" si="448"/>
        <v>300</v>
      </c>
      <c r="Q198" s="102">
        <f t="shared" si="449"/>
        <v>1300</v>
      </c>
      <c r="R198" s="102">
        <f t="shared" si="450"/>
        <v>670</v>
      </c>
      <c r="S198" s="102">
        <f t="shared" si="451"/>
        <v>600</v>
      </c>
      <c r="T198" s="102">
        <f t="shared" si="452"/>
        <v>450</v>
      </c>
      <c r="U198" s="102">
        <f t="shared" si="452"/>
        <v>3</v>
      </c>
      <c r="V198" s="102" t="str">
        <f t="shared" si="453"/>
        <v xml:space="preserve">Các tuyến đường giao thông đấu nối trực tiếp ra </v>
      </c>
      <c r="W198" s="102" t="str">
        <f t="shared" si="454"/>
        <v>Đường hẻm cầu Gia Trấp</v>
      </c>
      <c r="X198" s="102" t="str">
        <f t="shared" si="454"/>
        <v xml:space="preserve"> đoạn từ Đường Lê Hồng Phong</v>
      </c>
      <c r="Y198" s="102" t="str">
        <f t="shared" si="454"/>
        <v xml:space="preserve"> đến Đường Bà Rết</v>
      </c>
      <c r="Z198" s="102" t="s">
        <v>247</v>
      </c>
      <c r="AA198" s="102">
        <f t="shared" ref="AA198:AC198" si="456">AA191</f>
        <v>0</v>
      </c>
      <c r="AB198" s="102">
        <f t="shared" si="456"/>
        <v>0</v>
      </c>
      <c r="AC198" s="102">
        <f t="shared" si="456"/>
        <v>0</v>
      </c>
    </row>
    <row r="199" spans="1:29" ht="94.5" x14ac:dyDescent="0.25">
      <c r="A199" s="97">
        <f t="shared" si="303"/>
        <v>194</v>
      </c>
      <c r="B199" s="97" t="str">
        <f t="shared" si="443"/>
        <v>VT2*0,8</v>
      </c>
      <c r="C199" s="97" t="str">
        <f t="shared" si="444"/>
        <v>XL105NT</v>
      </c>
      <c r="D199" s="113" t="str">
        <f>V199&amp;W199&amp;X199&amp;Y199&amp;Z199&amp;"
"&amp;AA199&amp;"
"
&amp;AB199</f>
        <v>Các tuyến đường giao thông không đấu nối trực tiếp và thông ra Đường hẻm cầu Gia Trấp đoạn từ Đường Lê Hồng Phong đến Đường Bà Rết có hiện trạng là đường nhựa, bê tông xi măng:
- Có bề rộng ≥5m, cách đường giao thông ≤1.000m.
- Có bề rộng từ ≥3m đến &lt;5m, cách đường giao thông ≤500m.</v>
      </c>
      <c r="E199" s="114"/>
      <c r="F199" s="115"/>
      <c r="G199" s="110">
        <v>600</v>
      </c>
      <c r="H199" s="100">
        <v>420</v>
      </c>
      <c r="I199" s="100">
        <v>360</v>
      </c>
      <c r="J199" s="79">
        <f>VLOOKUP(C199,'[1]1. MA DO'!$E$5:$AA$1933,23,0)</f>
        <v>1.1299999999999999</v>
      </c>
      <c r="K199" s="80">
        <f t="shared" ref="K199:K243" si="457">J199</f>
        <v>1.1299999999999999</v>
      </c>
      <c r="L199" s="80">
        <f t="shared" ref="L199:L243" si="458">J199</f>
        <v>1.1299999999999999</v>
      </c>
      <c r="M199" s="107">
        <f t="shared" si="445"/>
        <v>900</v>
      </c>
      <c r="N199" s="107">
        <f t="shared" si="446"/>
        <v>450</v>
      </c>
      <c r="O199" s="107">
        <f t="shared" si="447"/>
        <v>400</v>
      </c>
      <c r="P199" s="107">
        <f t="shared" si="448"/>
        <v>300</v>
      </c>
      <c r="Q199" s="102">
        <f t="shared" si="449"/>
        <v>1300</v>
      </c>
      <c r="R199" s="102">
        <f t="shared" si="450"/>
        <v>670</v>
      </c>
      <c r="S199" s="102">
        <f t="shared" si="451"/>
        <v>600</v>
      </c>
      <c r="T199" s="102">
        <f t="shared" si="452"/>
        <v>450</v>
      </c>
      <c r="U199" s="102">
        <f t="shared" si="452"/>
        <v>3</v>
      </c>
      <c r="V199" s="102" t="str">
        <f t="shared" si="453"/>
        <v xml:space="preserve">Các tuyến đường giao thông không đấu nối trực tiếp và thông ra </v>
      </c>
      <c r="W199" s="102" t="str">
        <f t="shared" si="454"/>
        <v>Đường hẻm cầu Gia Trấp</v>
      </c>
      <c r="X199" s="102" t="str">
        <f t="shared" si="454"/>
        <v xml:space="preserve"> đoạn từ Đường Lê Hồng Phong</v>
      </c>
      <c r="Y199" s="102" t="str">
        <f t="shared" si="454"/>
        <v xml:space="preserve"> đến Đường Bà Rết</v>
      </c>
      <c r="Z199" s="102" t="s">
        <v>246</v>
      </c>
      <c r="AA199" s="102" t="str">
        <f t="shared" ref="AA199:AC199" si="459">AA192</f>
        <v>- Có bề rộng ≥5m, cách đường giao thông ≤1.000m.</v>
      </c>
      <c r="AB199" s="102" t="str">
        <f t="shared" si="459"/>
        <v>- Có bề rộng từ ≥3m đến &lt;5m, cách đường giao thông ≤500m.</v>
      </c>
      <c r="AC199" s="102">
        <f t="shared" si="459"/>
        <v>0</v>
      </c>
    </row>
    <row r="200" spans="1:29" ht="94.5" x14ac:dyDescent="0.25">
      <c r="A200" s="97">
        <f t="shared" ref="A200:A243" si="460">A199+1</f>
        <v>195</v>
      </c>
      <c r="B200" s="97" t="str">
        <f t="shared" si="443"/>
        <v>VT3*0,8</v>
      </c>
      <c r="C200" s="97" t="str">
        <f t="shared" si="444"/>
        <v>XL105NT</v>
      </c>
      <c r="D200" s="113" t="str">
        <f>V200&amp;W200&amp;X200&amp;Y200&amp;Z200&amp;"
"&amp;AA200&amp;"
"
&amp;AB200&amp;"
"&amp;AC200</f>
        <v>Các tuyến đường giao thông không đấu nối trực tiếp và thông ra Đường hẻm cầu Gia Trấp đoạn từ Đường Lê Hồng Phong đến Đường Bà Rết có hiện trạng là đường nhựa, bê tông xi măng:
- Có bề rộng ≥5m, cách đường giao thông &gt;1.000m.
- Có bề rộng từ ≥3m đến &lt;5m, cách đường giao thông từ &gt;500m đến ≤1.000m.
- Có bề rộng &lt;3m, cách đường giao thông ≤200m.</v>
      </c>
      <c r="E200" s="114"/>
      <c r="F200" s="115"/>
      <c r="G200" s="110">
        <v>540</v>
      </c>
      <c r="H200" s="100">
        <v>380</v>
      </c>
      <c r="I200" s="100">
        <v>320</v>
      </c>
      <c r="J200" s="79">
        <f>VLOOKUP(C200,'[1]1. MA DO'!$E$5:$AA$1933,23,0)</f>
        <v>1.1299999999999999</v>
      </c>
      <c r="K200" s="80">
        <f t="shared" si="457"/>
        <v>1.1299999999999999</v>
      </c>
      <c r="L200" s="80">
        <f t="shared" si="458"/>
        <v>1.1299999999999999</v>
      </c>
      <c r="M200" s="107">
        <f t="shared" si="445"/>
        <v>900</v>
      </c>
      <c r="N200" s="107">
        <f t="shared" si="446"/>
        <v>450</v>
      </c>
      <c r="O200" s="107">
        <f t="shared" si="447"/>
        <v>400</v>
      </c>
      <c r="P200" s="107">
        <f t="shared" si="448"/>
        <v>300</v>
      </c>
      <c r="Q200" s="102">
        <f t="shared" si="449"/>
        <v>1300</v>
      </c>
      <c r="R200" s="102">
        <f t="shared" si="450"/>
        <v>670</v>
      </c>
      <c r="S200" s="102">
        <f t="shared" si="451"/>
        <v>600</v>
      </c>
      <c r="T200" s="102">
        <f t="shared" si="452"/>
        <v>450</v>
      </c>
      <c r="U200" s="102">
        <f t="shared" si="452"/>
        <v>3</v>
      </c>
      <c r="V200" s="102" t="str">
        <f t="shared" si="453"/>
        <v xml:space="preserve">Các tuyến đường giao thông không đấu nối trực tiếp và thông ra </v>
      </c>
      <c r="W200" s="102" t="str">
        <f t="shared" si="454"/>
        <v>Đường hẻm cầu Gia Trấp</v>
      </c>
      <c r="X200" s="102" t="str">
        <f t="shared" si="454"/>
        <v xml:space="preserve"> đoạn từ Đường Lê Hồng Phong</v>
      </c>
      <c r="Y200" s="102" t="str">
        <f t="shared" si="454"/>
        <v xml:space="preserve"> đến Đường Bà Rết</v>
      </c>
      <c r="Z200" s="102" t="s">
        <v>246</v>
      </c>
      <c r="AA200" s="102" t="str">
        <f t="shared" ref="AA200:AC200" si="461">AA193</f>
        <v>- Có bề rộng ≥5m, cách đường giao thông &gt;1.000m.</v>
      </c>
      <c r="AB200" s="102" t="str">
        <f t="shared" si="461"/>
        <v>- Có bề rộng từ ≥3m đến &lt;5m, cách đường giao thông từ &gt;500m đến ≤1.000m.</v>
      </c>
      <c r="AC200" s="102" t="str">
        <f t="shared" si="461"/>
        <v>- Có bề rộng &lt;3m, cách đường giao thông ≤200m.</v>
      </c>
    </row>
    <row r="201" spans="1:29" ht="94.5" x14ac:dyDescent="0.25">
      <c r="A201" s="97">
        <f t="shared" si="460"/>
        <v>196</v>
      </c>
      <c r="B201" s="97" t="str">
        <f t="shared" si="443"/>
        <v>VT4*0,8</v>
      </c>
      <c r="C201" s="97" t="str">
        <f t="shared" si="444"/>
        <v>XL105NT</v>
      </c>
      <c r="D201" s="113" t="str">
        <f>V201&amp;W201&amp;X201&amp;Y201&amp;Z201</f>
        <v>Các tuyến đường giao thông không đấu nối trực tiếp và thông ra Đường hẻm cầu Gia Trấp đoạn từ Đường Lê Hồng Phong đến Đường Bà Rết có hiện trạng là đường nhựa, bê tông xi măng:
- Có bề rộng từ ≥3m đến &lt;5m, cách đường giao thông &gt;1.000m.
- Có bề rộng &lt;3m, cách đường giao thông &gt;200m.</v>
      </c>
      <c r="E201" s="114"/>
      <c r="F201" s="115"/>
      <c r="G201" s="110">
        <v>410</v>
      </c>
      <c r="H201" s="100">
        <v>290</v>
      </c>
      <c r="I201" s="100">
        <v>250</v>
      </c>
      <c r="J201" s="79">
        <f>VLOOKUP(C201,'[1]1. MA DO'!$E$5:$AA$1933,23,0)</f>
        <v>1.1299999999999999</v>
      </c>
      <c r="K201" s="80">
        <f t="shared" si="457"/>
        <v>1.1299999999999999</v>
      </c>
      <c r="L201" s="80">
        <f t="shared" si="458"/>
        <v>1.1299999999999999</v>
      </c>
      <c r="M201" s="107">
        <f t="shared" si="445"/>
        <v>900</v>
      </c>
      <c r="N201" s="107">
        <f t="shared" si="446"/>
        <v>450</v>
      </c>
      <c r="O201" s="107">
        <f t="shared" si="447"/>
        <v>400</v>
      </c>
      <c r="P201" s="107">
        <f t="shared" si="448"/>
        <v>300</v>
      </c>
      <c r="Q201" s="102">
        <f t="shared" si="449"/>
        <v>1300</v>
      </c>
      <c r="R201" s="102">
        <f t="shared" si="450"/>
        <v>670</v>
      </c>
      <c r="S201" s="102">
        <f t="shared" si="451"/>
        <v>600</v>
      </c>
      <c r="T201" s="102">
        <f t="shared" si="452"/>
        <v>450</v>
      </c>
      <c r="U201" s="102">
        <f t="shared" si="452"/>
        <v>3</v>
      </c>
      <c r="V201" s="102" t="str">
        <f t="shared" si="453"/>
        <v xml:space="preserve">Các tuyến đường giao thông không đấu nối trực tiếp và thông ra </v>
      </c>
      <c r="W201" s="102" t="str">
        <f t="shared" si="454"/>
        <v>Đường hẻm cầu Gia Trấp</v>
      </c>
      <c r="X201" s="102" t="str">
        <f t="shared" si="454"/>
        <v xml:space="preserve"> đoạn từ Đường Lê Hồng Phong</v>
      </c>
      <c r="Y201" s="102" t="str">
        <f t="shared" si="454"/>
        <v xml:space="preserve"> đến Đường Bà Rết</v>
      </c>
      <c r="Z201" s="102" t="s">
        <v>247</v>
      </c>
      <c r="AA201" s="102">
        <f t="shared" ref="AA201:AC201" si="462">AA194</f>
        <v>0</v>
      </c>
      <c r="AB201" s="102">
        <f t="shared" si="462"/>
        <v>0</v>
      </c>
      <c r="AC201" s="102">
        <f t="shared" si="462"/>
        <v>0</v>
      </c>
    </row>
    <row r="202" spans="1:29" ht="31.5" x14ac:dyDescent="0.25">
      <c r="A202" s="97">
        <f t="shared" si="460"/>
        <v>197</v>
      </c>
      <c r="B202" s="97" t="str">
        <f>'Đầu vào (2)'!G197</f>
        <v>XL106NT</v>
      </c>
      <c r="C202" s="97" t="str">
        <f>$B$202</f>
        <v>XL106NT</v>
      </c>
      <c r="D202" s="99" t="str">
        <f>'Đầu vào (2)'!H197</f>
        <v>Đường Bà Rết</v>
      </c>
      <c r="E202" s="99" t="str">
        <f>'Đầu vào (2)'!I197</f>
        <v>Quốc lộ 1</v>
      </c>
      <c r="F202" s="99" t="str">
        <f>'Đầu vào (2)'!J197</f>
        <v>Ranh giới phường Hàng Gòn</v>
      </c>
      <c r="G202" s="56">
        <v>1300</v>
      </c>
      <c r="H202" s="100">
        <v>910</v>
      </c>
      <c r="I202" s="100">
        <v>780</v>
      </c>
      <c r="J202" s="79">
        <f>VLOOKUP(C202,'[1]1. MA DO'!$E$5:$AA$1933,23,0)</f>
        <v>1.1299999999999999</v>
      </c>
      <c r="K202" s="80">
        <f t="shared" si="457"/>
        <v>1.1299999999999999</v>
      </c>
      <c r="L202" s="80">
        <f t="shared" si="458"/>
        <v>1.1299999999999999</v>
      </c>
      <c r="M202" s="107">
        <f>'Đầu vào (2)'!K197</f>
        <v>900</v>
      </c>
      <c r="N202" s="107">
        <f>'Đầu vào (2)'!L197</f>
        <v>450</v>
      </c>
      <c r="O202" s="107">
        <f>'Đầu vào (2)'!M197</f>
        <v>400</v>
      </c>
      <c r="P202" s="107">
        <f>'Đầu vào (2)'!N197</f>
        <v>300</v>
      </c>
      <c r="Q202" s="102">
        <f>VLOOKUP(B202,'[2]Giá đề xuất ODT'!$G$11:$AD$2233,21,0)</f>
        <v>1300</v>
      </c>
      <c r="R202" s="102">
        <f>VLOOKUP(B202,'[2]Giá đề xuất ODT'!$G$11:$AD$2233,22,0)</f>
        <v>670</v>
      </c>
      <c r="S202" s="102">
        <f>VLOOKUP(B202,'[2]Giá đề xuất ODT'!$G$11:$AD$2233,23,0)</f>
        <v>600</v>
      </c>
      <c r="T202" s="102">
        <f>VLOOKUP(B202,'[2]Giá đề xuất ODT'!$G$11:$AD$2233,24,0)</f>
        <v>450</v>
      </c>
      <c r="U202" s="102">
        <v>3</v>
      </c>
      <c r="V202" s="86"/>
      <c r="W202" s="102" t="str">
        <f>D202</f>
        <v>Đường Bà Rết</v>
      </c>
      <c r="X202" s="102" t="str">
        <f>" đoạn từ "&amp;E202</f>
        <v xml:space="preserve"> đoạn từ Quốc lộ 1</v>
      </c>
      <c r="Y202" s="102" t="str">
        <f>" đến "&amp;F202</f>
        <v xml:space="preserve"> đến Ranh giới phường Hàng Gòn</v>
      </c>
      <c r="Z202" s="86"/>
      <c r="AA202" s="86"/>
      <c r="AB202" s="86"/>
      <c r="AC202" s="86"/>
    </row>
    <row r="203" spans="1:29" ht="78.75" x14ac:dyDescent="0.25">
      <c r="A203" s="97">
        <f t="shared" si="460"/>
        <v>198</v>
      </c>
      <c r="B203" s="97" t="str">
        <f t="shared" ref="B203:B208" si="463">B196</f>
        <v>VT2</v>
      </c>
      <c r="C203" s="97" t="str">
        <f t="shared" ref="C203:C208" si="464">$B$202</f>
        <v>XL106NT</v>
      </c>
      <c r="D203" s="113" t="str">
        <f>V203&amp;W203&amp;X203&amp;Y203&amp;Z203&amp;"
"&amp;AA203&amp;"
"
&amp;AB203</f>
        <v>Các tuyến đường giao thông đấu nối trực tiếp ra Đường Bà Rết đoạn từ Quốc lộ 1 đến Ranh giới phường Hàng Gòn có hiện trạng là đường nhựa, bê tông xi măng:
- Có bề rộng ≥5m, cách đường giao thông ≤1.000m.
- Có bề rộng từ ≥3m đến &lt;5m, cách đường giao thông ≤500m.</v>
      </c>
      <c r="E203" s="114"/>
      <c r="F203" s="115"/>
      <c r="G203" s="110">
        <v>670</v>
      </c>
      <c r="H203" s="100">
        <v>470</v>
      </c>
      <c r="I203" s="100">
        <v>400</v>
      </c>
      <c r="J203" s="79">
        <f>VLOOKUP(C203,'[1]1. MA DO'!$E$5:$AA$1933,23,0)</f>
        <v>1.1299999999999999</v>
      </c>
      <c r="K203" s="80">
        <f t="shared" si="457"/>
        <v>1.1299999999999999</v>
      </c>
      <c r="L203" s="80">
        <f t="shared" si="458"/>
        <v>1.1299999999999999</v>
      </c>
      <c r="M203" s="107">
        <f t="shared" ref="M203:M208" si="465">M202</f>
        <v>900</v>
      </c>
      <c r="N203" s="107">
        <f t="shared" ref="N203:N208" si="466">N202</f>
        <v>450</v>
      </c>
      <c r="O203" s="107">
        <f t="shared" ref="O203:O208" si="467">O202</f>
        <v>400</v>
      </c>
      <c r="P203" s="107">
        <f t="shared" ref="P203:P208" si="468">P202</f>
        <v>300</v>
      </c>
      <c r="Q203" s="102">
        <f t="shared" ref="Q203:Q208" si="469">Q202</f>
        <v>1300</v>
      </c>
      <c r="R203" s="102">
        <f t="shared" ref="R203:R208" si="470">R202</f>
        <v>670</v>
      </c>
      <c r="S203" s="102">
        <f t="shared" ref="S203:S208" si="471">S202</f>
        <v>600</v>
      </c>
      <c r="T203" s="102">
        <f t="shared" ref="T203:U208" si="472">T202</f>
        <v>450</v>
      </c>
      <c r="U203" s="102">
        <f t="shared" si="472"/>
        <v>3</v>
      </c>
      <c r="V203" s="102" t="str">
        <f t="shared" ref="V203:V208" si="473">V196</f>
        <v xml:space="preserve">Các tuyến đường giao thông đấu nối trực tiếp ra </v>
      </c>
      <c r="W203" s="102" t="str">
        <f t="shared" ref="W203:Y208" si="474">W202</f>
        <v>Đường Bà Rết</v>
      </c>
      <c r="X203" s="102" t="str">
        <f t="shared" si="474"/>
        <v xml:space="preserve"> đoạn từ Quốc lộ 1</v>
      </c>
      <c r="Y203" s="102" t="str">
        <f t="shared" si="474"/>
        <v xml:space="preserve"> đến Ranh giới phường Hàng Gòn</v>
      </c>
      <c r="Z203" s="102" t="s">
        <v>246</v>
      </c>
      <c r="AA203" s="102" t="str">
        <f>AA196</f>
        <v>- Có bề rộng ≥5m, cách đường giao thông ≤1.000m.</v>
      </c>
      <c r="AB203" s="102" t="str">
        <f>AB196</f>
        <v>- Có bề rộng từ ≥3m đến &lt;5m, cách đường giao thông ≤500m.</v>
      </c>
      <c r="AC203" s="102">
        <f>AC196</f>
        <v>0</v>
      </c>
    </row>
    <row r="204" spans="1:29" ht="78.75" x14ac:dyDescent="0.25">
      <c r="A204" s="97">
        <f t="shared" si="460"/>
        <v>199</v>
      </c>
      <c r="B204" s="97" t="str">
        <f t="shared" si="463"/>
        <v>VT3</v>
      </c>
      <c r="C204" s="97" t="str">
        <f t="shared" si="464"/>
        <v>XL106NT</v>
      </c>
      <c r="D204" s="113" t="str">
        <f>V204&amp;W204&amp;X204&amp;Y204&amp;Z204&amp;"
"&amp;AA204&amp;"
"&amp;AB204&amp;"
"&amp;AC204</f>
        <v>Các tuyến đường giao thông đấu nối trực tiếp ra Đường Bà Rết đoạn từ Quốc lộ 1 đến Ranh giới phường Hàng Gòn có hiện trạng là đường nhựa, bê tông xi măng:
- Có bề rộng ≥5m, cách đường giao thông &gt;1.000m.
- Có bề rộng từ ≥3m đến &lt;5m, cách đường giao thông từ &gt;500m đến ≤1.000m.
- Có bề rộng &lt;3m, cách đường giao thông ≤200m.</v>
      </c>
      <c r="E204" s="114"/>
      <c r="F204" s="115"/>
      <c r="G204" s="110">
        <v>600</v>
      </c>
      <c r="H204" s="100">
        <v>420</v>
      </c>
      <c r="I204" s="100">
        <v>360</v>
      </c>
      <c r="J204" s="79">
        <f>VLOOKUP(C204,'[1]1. MA DO'!$E$5:$AA$1933,23,0)</f>
        <v>1.1299999999999999</v>
      </c>
      <c r="K204" s="80">
        <f t="shared" si="457"/>
        <v>1.1299999999999999</v>
      </c>
      <c r="L204" s="80">
        <f t="shared" si="458"/>
        <v>1.1299999999999999</v>
      </c>
      <c r="M204" s="107">
        <f t="shared" si="465"/>
        <v>900</v>
      </c>
      <c r="N204" s="107">
        <f t="shared" si="466"/>
        <v>450</v>
      </c>
      <c r="O204" s="107">
        <f t="shared" si="467"/>
        <v>400</v>
      </c>
      <c r="P204" s="107">
        <f t="shared" si="468"/>
        <v>300</v>
      </c>
      <c r="Q204" s="102">
        <f t="shared" si="469"/>
        <v>1300</v>
      </c>
      <c r="R204" s="102">
        <f t="shared" si="470"/>
        <v>670</v>
      </c>
      <c r="S204" s="102">
        <f t="shared" si="471"/>
        <v>600</v>
      </c>
      <c r="T204" s="102">
        <f t="shared" si="472"/>
        <v>450</v>
      </c>
      <c r="U204" s="102">
        <f t="shared" si="472"/>
        <v>3</v>
      </c>
      <c r="V204" s="102" t="str">
        <f t="shared" si="473"/>
        <v xml:space="preserve">Các tuyến đường giao thông đấu nối trực tiếp ra </v>
      </c>
      <c r="W204" s="102" t="str">
        <f t="shared" si="474"/>
        <v>Đường Bà Rết</v>
      </c>
      <c r="X204" s="102" t="str">
        <f t="shared" si="474"/>
        <v xml:space="preserve"> đoạn từ Quốc lộ 1</v>
      </c>
      <c r="Y204" s="102" t="str">
        <f t="shared" si="474"/>
        <v xml:space="preserve"> đến Ranh giới phường Hàng Gòn</v>
      </c>
      <c r="Z204" s="102" t="s">
        <v>246</v>
      </c>
      <c r="AA204" s="102" t="str">
        <f t="shared" ref="AA204:AC204" si="475">AA197</f>
        <v>- Có bề rộng ≥5m, cách đường giao thông &gt;1.000m.</v>
      </c>
      <c r="AB204" s="102" t="str">
        <f t="shared" si="475"/>
        <v>- Có bề rộng từ ≥3m đến &lt;5m, cách đường giao thông từ &gt;500m đến ≤1.000m.</v>
      </c>
      <c r="AC204" s="102" t="str">
        <f t="shared" si="475"/>
        <v>- Có bề rộng &lt;3m, cách đường giao thông ≤200m.</v>
      </c>
    </row>
    <row r="205" spans="1:29" ht="94.5" x14ac:dyDescent="0.25">
      <c r="A205" s="97">
        <f t="shared" si="460"/>
        <v>200</v>
      </c>
      <c r="B205" s="97" t="str">
        <f t="shared" si="463"/>
        <v>VT4</v>
      </c>
      <c r="C205" s="97" t="str">
        <f t="shared" si="464"/>
        <v>XL106NT</v>
      </c>
      <c r="D205" s="113" t="str">
        <f>V205&amp;W205&amp;X205&amp;Y205&amp;Z205</f>
        <v>Các tuyến đường giao thông đấu nối trực tiếp ra Đường Bà Rết đoạn từ Quốc lộ 1 đến Ranh giới phường Hàng Gòn có hiện trạng là đường nhựa, bê tông xi măng:
- Có bề rộng từ ≥3m đến &lt;5m, cách đường giao thông &gt;1.000m.
- Có bề rộng &lt;3m, cách đường giao thông &gt;200m.</v>
      </c>
      <c r="E205" s="114"/>
      <c r="F205" s="115"/>
      <c r="G205" s="110">
        <v>450</v>
      </c>
      <c r="H205" s="100">
        <v>320</v>
      </c>
      <c r="I205" s="100">
        <v>270</v>
      </c>
      <c r="J205" s="79">
        <f>VLOOKUP(C205,'[1]1. MA DO'!$E$5:$AA$1933,23,0)</f>
        <v>1.1299999999999999</v>
      </c>
      <c r="K205" s="80">
        <f t="shared" si="457"/>
        <v>1.1299999999999999</v>
      </c>
      <c r="L205" s="80">
        <f t="shared" si="458"/>
        <v>1.1299999999999999</v>
      </c>
      <c r="M205" s="107">
        <f t="shared" si="465"/>
        <v>900</v>
      </c>
      <c r="N205" s="107">
        <f t="shared" si="466"/>
        <v>450</v>
      </c>
      <c r="O205" s="107">
        <f t="shared" si="467"/>
        <v>400</v>
      </c>
      <c r="P205" s="107">
        <f t="shared" si="468"/>
        <v>300</v>
      </c>
      <c r="Q205" s="102">
        <f t="shared" si="469"/>
        <v>1300</v>
      </c>
      <c r="R205" s="102">
        <f t="shared" si="470"/>
        <v>670</v>
      </c>
      <c r="S205" s="102">
        <f t="shared" si="471"/>
        <v>600</v>
      </c>
      <c r="T205" s="102">
        <f t="shared" si="472"/>
        <v>450</v>
      </c>
      <c r="U205" s="102">
        <f t="shared" si="472"/>
        <v>3</v>
      </c>
      <c r="V205" s="102" t="str">
        <f t="shared" si="473"/>
        <v xml:space="preserve">Các tuyến đường giao thông đấu nối trực tiếp ra </v>
      </c>
      <c r="W205" s="102" t="str">
        <f t="shared" si="474"/>
        <v>Đường Bà Rết</v>
      </c>
      <c r="X205" s="102" t="str">
        <f t="shared" si="474"/>
        <v xml:space="preserve"> đoạn từ Quốc lộ 1</v>
      </c>
      <c r="Y205" s="102" t="str">
        <f t="shared" si="474"/>
        <v xml:space="preserve"> đến Ranh giới phường Hàng Gòn</v>
      </c>
      <c r="Z205" s="102" t="s">
        <v>247</v>
      </c>
      <c r="AA205" s="102">
        <f t="shared" ref="AA205:AC205" si="476">AA198</f>
        <v>0</v>
      </c>
      <c r="AB205" s="102">
        <f t="shared" si="476"/>
        <v>0</v>
      </c>
      <c r="AC205" s="102">
        <f t="shared" si="476"/>
        <v>0</v>
      </c>
    </row>
    <row r="206" spans="1:29" ht="94.5" x14ac:dyDescent="0.25">
      <c r="A206" s="97">
        <f t="shared" si="460"/>
        <v>201</v>
      </c>
      <c r="B206" s="97" t="str">
        <f t="shared" si="463"/>
        <v>VT2*0,8</v>
      </c>
      <c r="C206" s="97" t="str">
        <f t="shared" si="464"/>
        <v>XL106NT</v>
      </c>
      <c r="D206" s="113" t="str">
        <f>V206&amp;W206&amp;X206&amp;Y206&amp;Z206&amp;"
"&amp;AA206&amp;"
"
&amp;AB206</f>
        <v>Các tuyến đường giao thông không đấu nối trực tiếp và thông ra Đường Bà Rết đoạn từ Quốc lộ 1 đến Ranh giới phường Hàng Gòn có hiện trạng là đường nhựa, bê tông xi măng:
- Có bề rộng ≥5m, cách đường giao thông ≤1.000m.
- Có bề rộng từ ≥3m đến &lt;5m, cách đường giao thông ≤500m.</v>
      </c>
      <c r="E206" s="114"/>
      <c r="F206" s="115"/>
      <c r="G206" s="110">
        <v>600</v>
      </c>
      <c r="H206" s="100">
        <v>420</v>
      </c>
      <c r="I206" s="100">
        <v>360</v>
      </c>
      <c r="J206" s="79">
        <f>VLOOKUP(C206,'[1]1. MA DO'!$E$5:$AA$1933,23,0)</f>
        <v>1.1299999999999999</v>
      </c>
      <c r="K206" s="80">
        <f t="shared" si="457"/>
        <v>1.1299999999999999</v>
      </c>
      <c r="L206" s="80">
        <f t="shared" si="458"/>
        <v>1.1299999999999999</v>
      </c>
      <c r="M206" s="107">
        <f t="shared" si="465"/>
        <v>900</v>
      </c>
      <c r="N206" s="107">
        <f t="shared" si="466"/>
        <v>450</v>
      </c>
      <c r="O206" s="107">
        <f t="shared" si="467"/>
        <v>400</v>
      </c>
      <c r="P206" s="107">
        <f t="shared" si="468"/>
        <v>300</v>
      </c>
      <c r="Q206" s="102">
        <f t="shared" si="469"/>
        <v>1300</v>
      </c>
      <c r="R206" s="102">
        <f t="shared" si="470"/>
        <v>670</v>
      </c>
      <c r="S206" s="102">
        <f t="shared" si="471"/>
        <v>600</v>
      </c>
      <c r="T206" s="102">
        <f t="shared" si="472"/>
        <v>450</v>
      </c>
      <c r="U206" s="102">
        <f t="shared" si="472"/>
        <v>3</v>
      </c>
      <c r="V206" s="102" t="str">
        <f t="shared" si="473"/>
        <v xml:space="preserve">Các tuyến đường giao thông không đấu nối trực tiếp và thông ra </v>
      </c>
      <c r="W206" s="102" t="str">
        <f t="shared" si="474"/>
        <v>Đường Bà Rết</v>
      </c>
      <c r="X206" s="102" t="str">
        <f t="shared" si="474"/>
        <v xml:space="preserve"> đoạn từ Quốc lộ 1</v>
      </c>
      <c r="Y206" s="102" t="str">
        <f t="shared" si="474"/>
        <v xml:space="preserve"> đến Ranh giới phường Hàng Gòn</v>
      </c>
      <c r="Z206" s="102" t="s">
        <v>246</v>
      </c>
      <c r="AA206" s="102" t="str">
        <f t="shared" ref="AA206:AC206" si="477">AA199</f>
        <v>- Có bề rộng ≥5m, cách đường giao thông ≤1.000m.</v>
      </c>
      <c r="AB206" s="102" t="str">
        <f t="shared" si="477"/>
        <v>- Có bề rộng từ ≥3m đến &lt;5m, cách đường giao thông ≤500m.</v>
      </c>
      <c r="AC206" s="102">
        <f t="shared" si="477"/>
        <v>0</v>
      </c>
    </row>
    <row r="207" spans="1:29" ht="94.5" x14ac:dyDescent="0.25">
      <c r="A207" s="97">
        <f t="shared" si="460"/>
        <v>202</v>
      </c>
      <c r="B207" s="97" t="str">
        <f t="shared" si="463"/>
        <v>VT3*0,8</v>
      </c>
      <c r="C207" s="97" t="str">
        <f t="shared" si="464"/>
        <v>XL106NT</v>
      </c>
      <c r="D207" s="113" t="str">
        <f>V207&amp;W207&amp;X207&amp;Y207&amp;Z207&amp;"
"&amp;AA207&amp;"
"
&amp;AB207&amp;"
"&amp;AC207</f>
        <v>Các tuyến đường giao thông không đấu nối trực tiếp và thông ra Đường Bà Rết đoạn từ Quốc lộ 1 đến Ranh giới phường Hàng Gòn có hiện trạng là đường nhựa, bê tông xi măng:
- Có bề rộng ≥5m, cách đường giao thông &gt;1.000m.
- Có bề rộng từ ≥3m đến &lt;5m, cách đường giao thông từ &gt;500m đến ≤1.000m.
- Có bề rộng &lt;3m, cách đường giao thông ≤200m.</v>
      </c>
      <c r="E207" s="114"/>
      <c r="F207" s="115"/>
      <c r="G207" s="110">
        <v>540</v>
      </c>
      <c r="H207" s="100">
        <v>380</v>
      </c>
      <c r="I207" s="100">
        <v>320</v>
      </c>
      <c r="J207" s="79">
        <f>VLOOKUP(C207,'[1]1. MA DO'!$E$5:$AA$1933,23,0)</f>
        <v>1.1299999999999999</v>
      </c>
      <c r="K207" s="80">
        <f t="shared" si="457"/>
        <v>1.1299999999999999</v>
      </c>
      <c r="L207" s="80">
        <f t="shared" si="458"/>
        <v>1.1299999999999999</v>
      </c>
      <c r="M207" s="107">
        <f t="shared" si="465"/>
        <v>900</v>
      </c>
      <c r="N207" s="107">
        <f t="shared" si="466"/>
        <v>450</v>
      </c>
      <c r="O207" s="107">
        <f t="shared" si="467"/>
        <v>400</v>
      </c>
      <c r="P207" s="107">
        <f t="shared" si="468"/>
        <v>300</v>
      </c>
      <c r="Q207" s="102">
        <f t="shared" si="469"/>
        <v>1300</v>
      </c>
      <c r="R207" s="102">
        <f t="shared" si="470"/>
        <v>670</v>
      </c>
      <c r="S207" s="102">
        <f t="shared" si="471"/>
        <v>600</v>
      </c>
      <c r="T207" s="102">
        <f t="shared" si="472"/>
        <v>450</v>
      </c>
      <c r="U207" s="102">
        <f t="shared" si="472"/>
        <v>3</v>
      </c>
      <c r="V207" s="102" t="str">
        <f t="shared" si="473"/>
        <v xml:space="preserve">Các tuyến đường giao thông không đấu nối trực tiếp và thông ra </v>
      </c>
      <c r="W207" s="102" t="str">
        <f t="shared" si="474"/>
        <v>Đường Bà Rết</v>
      </c>
      <c r="X207" s="102" t="str">
        <f t="shared" si="474"/>
        <v xml:space="preserve"> đoạn từ Quốc lộ 1</v>
      </c>
      <c r="Y207" s="102" t="str">
        <f t="shared" si="474"/>
        <v xml:space="preserve"> đến Ranh giới phường Hàng Gòn</v>
      </c>
      <c r="Z207" s="102" t="s">
        <v>246</v>
      </c>
      <c r="AA207" s="102" t="str">
        <f t="shared" ref="AA207:AC207" si="478">AA200</f>
        <v>- Có bề rộng ≥5m, cách đường giao thông &gt;1.000m.</v>
      </c>
      <c r="AB207" s="102" t="str">
        <f t="shared" si="478"/>
        <v>- Có bề rộng từ ≥3m đến &lt;5m, cách đường giao thông từ &gt;500m đến ≤1.000m.</v>
      </c>
      <c r="AC207" s="102" t="str">
        <f t="shared" si="478"/>
        <v>- Có bề rộng &lt;3m, cách đường giao thông ≤200m.</v>
      </c>
    </row>
    <row r="208" spans="1:29" ht="94.5" x14ac:dyDescent="0.25">
      <c r="A208" s="97">
        <f t="shared" si="460"/>
        <v>203</v>
      </c>
      <c r="B208" s="97" t="str">
        <f t="shared" si="463"/>
        <v>VT4*0,8</v>
      </c>
      <c r="C208" s="97" t="str">
        <f t="shared" si="464"/>
        <v>XL106NT</v>
      </c>
      <c r="D208" s="113" t="str">
        <f>V208&amp;W208&amp;X208&amp;Y208&amp;Z208</f>
        <v>Các tuyến đường giao thông không đấu nối trực tiếp và thông ra Đường Bà Rết đoạn từ Quốc lộ 1 đến Ranh giới phường Hàng Gòn có hiện trạng là đường nhựa, bê tông xi măng:
- Có bề rộng từ ≥3m đến &lt;5m, cách đường giao thông &gt;1.000m.
- Có bề rộng &lt;3m, cách đường giao thông &gt;200m.</v>
      </c>
      <c r="E208" s="114"/>
      <c r="F208" s="115"/>
      <c r="G208" s="110">
        <v>410</v>
      </c>
      <c r="H208" s="100">
        <v>290</v>
      </c>
      <c r="I208" s="100">
        <v>250</v>
      </c>
      <c r="J208" s="79">
        <f>VLOOKUP(C208,'[1]1. MA DO'!$E$5:$AA$1933,23,0)</f>
        <v>1.1299999999999999</v>
      </c>
      <c r="K208" s="80">
        <f t="shared" si="457"/>
        <v>1.1299999999999999</v>
      </c>
      <c r="L208" s="80">
        <f t="shared" si="458"/>
        <v>1.1299999999999999</v>
      </c>
      <c r="M208" s="107">
        <f t="shared" si="465"/>
        <v>900</v>
      </c>
      <c r="N208" s="107">
        <f t="shared" si="466"/>
        <v>450</v>
      </c>
      <c r="O208" s="107">
        <f t="shared" si="467"/>
        <v>400</v>
      </c>
      <c r="P208" s="107">
        <f t="shared" si="468"/>
        <v>300</v>
      </c>
      <c r="Q208" s="102">
        <f t="shared" si="469"/>
        <v>1300</v>
      </c>
      <c r="R208" s="102">
        <f t="shared" si="470"/>
        <v>670</v>
      </c>
      <c r="S208" s="102">
        <f t="shared" si="471"/>
        <v>600</v>
      </c>
      <c r="T208" s="102">
        <f t="shared" si="472"/>
        <v>450</v>
      </c>
      <c r="U208" s="102">
        <f t="shared" si="472"/>
        <v>3</v>
      </c>
      <c r="V208" s="102" t="str">
        <f t="shared" si="473"/>
        <v xml:space="preserve">Các tuyến đường giao thông không đấu nối trực tiếp và thông ra </v>
      </c>
      <c r="W208" s="102" t="str">
        <f t="shared" si="474"/>
        <v>Đường Bà Rết</v>
      </c>
      <c r="X208" s="102" t="str">
        <f t="shared" si="474"/>
        <v xml:space="preserve"> đoạn từ Quốc lộ 1</v>
      </c>
      <c r="Y208" s="102" t="str">
        <f t="shared" si="474"/>
        <v xml:space="preserve"> đến Ranh giới phường Hàng Gòn</v>
      </c>
      <c r="Z208" s="102" t="s">
        <v>247</v>
      </c>
      <c r="AA208" s="102">
        <f t="shared" ref="AA208:AC208" si="479">AA201</f>
        <v>0</v>
      </c>
      <c r="AB208" s="102">
        <f t="shared" si="479"/>
        <v>0</v>
      </c>
      <c r="AC208" s="102">
        <f t="shared" si="479"/>
        <v>0</v>
      </c>
    </row>
    <row r="209" spans="1:29" ht="31.5" x14ac:dyDescent="0.25">
      <c r="A209" s="97">
        <f t="shared" si="460"/>
        <v>204</v>
      </c>
      <c r="B209" s="97" t="str">
        <f>'Đầu vào (2)'!G204</f>
        <v>XL20NT1</v>
      </c>
      <c r="C209" s="97" t="str">
        <f>$B$209</f>
        <v>XL20NT1</v>
      </c>
      <c r="D209" s="99" t="str">
        <f>'Đầu vào (2)'!H204</f>
        <v>Đường Lê Hồng Phong</v>
      </c>
      <c r="E209" s="99" t="str">
        <f>'Đầu vào (2)'!I204</f>
        <v>Quốc lộ 1</v>
      </c>
      <c r="F209" s="99" t="str">
        <f>'Đầu vào (2)'!J204</f>
        <v>Suối Gia Trấp</v>
      </c>
      <c r="G209" s="56">
        <v>2600</v>
      </c>
      <c r="H209" s="100">
        <v>1800</v>
      </c>
      <c r="I209" s="100">
        <v>1600</v>
      </c>
      <c r="J209" s="79">
        <f>VLOOKUP(C209,'[1]1. MA DO'!$E$5:$AA$1933,23,0)</f>
        <v>1.1299999999999999</v>
      </c>
      <c r="K209" s="80">
        <f t="shared" si="457"/>
        <v>1.1299999999999999</v>
      </c>
      <c r="L209" s="80">
        <f t="shared" si="458"/>
        <v>1.1299999999999999</v>
      </c>
      <c r="M209" s="107">
        <f>'Đầu vào (2)'!K204</f>
        <v>2000</v>
      </c>
      <c r="N209" s="107">
        <f>'Đầu vào (2)'!L204</f>
        <v>900</v>
      </c>
      <c r="O209" s="107">
        <f>'Đầu vào (2)'!M204</f>
        <v>600</v>
      </c>
      <c r="P209" s="107">
        <f>'Đầu vào (2)'!N204</f>
        <v>450</v>
      </c>
      <c r="Q209" s="102">
        <f>VLOOKUP(B209,'[2]Giá đề xuất ODT'!$G$11:$AD$2233,21,0)</f>
        <v>2600</v>
      </c>
      <c r="R209" s="102">
        <f>VLOOKUP(B209,'[2]Giá đề xuất ODT'!$G$11:$AD$2233,22,0)</f>
        <v>1200</v>
      </c>
      <c r="S209" s="102">
        <f>VLOOKUP(B209,'[2]Giá đề xuất ODT'!$G$11:$AD$2233,23,0)</f>
        <v>770</v>
      </c>
      <c r="T209" s="102">
        <f>VLOOKUP(B209,'[2]Giá đề xuất ODT'!$G$11:$AD$2233,24,0)</f>
        <v>580</v>
      </c>
      <c r="U209" s="102">
        <v>3</v>
      </c>
      <c r="V209" s="86"/>
      <c r="W209" s="102" t="str">
        <f>D209</f>
        <v>Đường Lê Hồng Phong</v>
      </c>
      <c r="X209" s="102" t="str">
        <f>" đoạn từ "&amp;E209</f>
        <v xml:space="preserve"> đoạn từ Quốc lộ 1</v>
      </c>
      <c r="Y209" s="102" t="str">
        <f>" đến "&amp;F209</f>
        <v xml:space="preserve"> đến Suối Gia Trấp</v>
      </c>
      <c r="Z209" s="86"/>
      <c r="AA209" s="86"/>
      <c r="AB209" s="86"/>
      <c r="AC209" s="86"/>
    </row>
    <row r="210" spans="1:29" ht="78.75" x14ac:dyDescent="0.25">
      <c r="A210" s="97">
        <f t="shared" si="460"/>
        <v>205</v>
      </c>
      <c r="B210" s="97" t="str">
        <f t="shared" ref="B210:B215" si="480">B203</f>
        <v>VT2</v>
      </c>
      <c r="C210" s="97" t="str">
        <f t="shared" ref="C210:C215" si="481">$B$209</f>
        <v>XL20NT1</v>
      </c>
      <c r="D210" s="113" t="str">
        <f>V210&amp;W210&amp;X210&amp;Y210&amp;Z210&amp;"
"&amp;AA210&amp;"
"
&amp;AB210</f>
        <v>Các tuyến đường giao thông đấu nối trực tiếp ra Đường Lê Hồng Phong đoạn từ Quốc lộ 1 đến Suối Gia Trấp có hiện trạng là đường nhựa, bê tông xi măng:
- Có bề rộng ≥5m, cách đường giao thông ≤1.000m.
- Có bề rộng từ ≥3m đến &lt;5m, cách đường giao thông ≤500m.</v>
      </c>
      <c r="E210" s="114"/>
      <c r="F210" s="115"/>
      <c r="G210" s="110">
        <v>1200</v>
      </c>
      <c r="H210" s="100">
        <v>840</v>
      </c>
      <c r="I210" s="100">
        <v>720</v>
      </c>
      <c r="J210" s="79">
        <f>VLOOKUP(C210,'[1]1. MA DO'!$E$5:$AA$1933,23,0)</f>
        <v>1.1299999999999999</v>
      </c>
      <c r="K210" s="80">
        <f t="shared" si="457"/>
        <v>1.1299999999999999</v>
      </c>
      <c r="L210" s="80">
        <f t="shared" si="458"/>
        <v>1.1299999999999999</v>
      </c>
      <c r="M210" s="107">
        <f t="shared" ref="M210:M215" si="482">M209</f>
        <v>2000</v>
      </c>
      <c r="N210" s="107">
        <f t="shared" ref="N210:N215" si="483">N209</f>
        <v>900</v>
      </c>
      <c r="O210" s="107">
        <f t="shared" ref="O210:O215" si="484">O209</f>
        <v>600</v>
      </c>
      <c r="P210" s="107">
        <f t="shared" ref="P210:P215" si="485">P209</f>
        <v>450</v>
      </c>
      <c r="Q210" s="102">
        <f t="shared" ref="Q210:Q215" si="486">Q209</f>
        <v>2600</v>
      </c>
      <c r="R210" s="102">
        <f t="shared" ref="R210:R215" si="487">R209</f>
        <v>1200</v>
      </c>
      <c r="S210" s="102">
        <f t="shared" ref="S210:S215" si="488">S209</f>
        <v>770</v>
      </c>
      <c r="T210" s="102">
        <f t="shared" ref="T210:U215" si="489">T209</f>
        <v>580</v>
      </c>
      <c r="U210" s="102">
        <f t="shared" si="489"/>
        <v>3</v>
      </c>
      <c r="V210" s="102" t="str">
        <f t="shared" ref="V210:V215" si="490">V203</f>
        <v xml:space="preserve">Các tuyến đường giao thông đấu nối trực tiếp ra </v>
      </c>
      <c r="W210" s="102" t="str">
        <f t="shared" ref="W210:Y215" si="491">W209</f>
        <v>Đường Lê Hồng Phong</v>
      </c>
      <c r="X210" s="102" t="str">
        <f t="shared" si="491"/>
        <v xml:space="preserve"> đoạn từ Quốc lộ 1</v>
      </c>
      <c r="Y210" s="102" t="str">
        <f t="shared" si="491"/>
        <v xml:space="preserve"> đến Suối Gia Trấp</v>
      </c>
      <c r="Z210" s="102" t="s">
        <v>246</v>
      </c>
      <c r="AA210" s="102" t="str">
        <f>AA203</f>
        <v>- Có bề rộng ≥5m, cách đường giao thông ≤1.000m.</v>
      </c>
      <c r="AB210" s="102" t="str">
        <f>AB203</f>
        <v>- Có bề rộng từ ≥3m đến &lt;5m, cách đường giao thông ≤500m.</v>
      </c>
      <c r="AC210" s="102">
        <f>AC203</f>
        <v>0</v>
      </c>
    </row>
    <row r="211" spans="1:29" ht="78.75" x14ac:dyDescent="0.25">
      <c r="A211" s="97">
        <f t="shared" si="460"/>
        <v>206</v>
      </c>
      <c r="B211" s="97" t="str">
        <f t="shared" si="480"/>
        <v>VT3</v>
      </c>
      <c r="C211" s="97" t="str">
        <f t="shared" si="481"/>
        <v>XL20NT1</v>
      </c>
      <c r="D211" s="113" t="str">
        <f>V211&amp;W211&amp;X211&amp;Y211&amp;Z211&amp;"
"&amp;AA211&amp;"
"&amp;AB211&amp;"
"&amp;AC211</f>
        <v>Các tuyến đường giao thông đấu nối trực tiếp ra Đường Lê Hồng Phong đoạn từ Quốc lộ 1 đến Suối Gia Trấp có hiện trạng là đường nhựa, bê tông xi măng:
- Có bề rộng ≥5m, cách đường giao thông &gt;1.000m.
- Có bề rộng từ ≥3m đến &lt;5m, cách đường giao thông từ &gt;500m đến ≤1.000m.
- Có bề rộng &lt;3m, cách đường giao thông ≤200m.</v>
      </c>
      <c r="E211" s="114"/>
      <c r="F211" s="115"/>
      <c r="G211" s="110">
        <v>770</v>
      </c>
      <c r="H211" s="100">
        <v>540</v>
      </c>
      <c r="I211" s="100">
        <v>460</v>
      </c>
      <c r="J211" s="79">
        <f>VLOOKUP(C211,'[1]1. MA DO'!$E$5:$AA$1933,23,0)</f>
        <v>1.1299999999999999</v>
      </c>
      <c r="K211" s="80">
        <f t="shared" si="457"/>
        <v>1.1299999999999999</v>
      </c>
      <c r="L211" s="80">
        <f t="shared" si="458"/>
        <v>1.1299999999999999</v>
      </c>
      <c r="M211" s="107">
        <f t="shared" si="482"/>
        <v>2000</v>
      </c>
      <c r="N211" s="107">
        <f t="shared" si="483"/>
        <v>900</v>
      </c>
      <c r="O211" s="107">
        <f t="shared" si="484"/>
        <v>600</v>
      </c>
      <c r="P211" s="107">
        <f t="shared" si="485"/>
        <v>450</v>
      </c>
      <c r="Q211" s="102">
        <f t="shared" si="486"/>
        <v>2600</v>
      </c>
      <c r="R211" s="102">
        <f t="shared" si="487"/>
        <v>1200</v>
      </c>
      <c r="S211" s="102">
        <f t="shared" si="488"/>
        <v>770</v>
      </c>
      <c r="T211" s="102">
        <f t="shared" si="489"/>
        <v>580</v>
      </c>
      <c r="U211" s="102">
        <f t="shared" si="489"/>
        <v>3</v>
      </c>
      <c r="V211" s="102" t="str">
        <f t="shared" si="490"/>
        <v xml:space="preserve">Các tuyến đường giao thông đấu nối trực tiếp ra </v>
      </c>
      <c r="W211" s="102" t="str">
        <f t="shared" si="491"/>
        <v>Đường Lê Hồng Phong</v>
      </c>
      <c r="X211" s="102" t="str">
        <f t="shared" si="491"/>
        <v xml:space="preserve"> đoạn từ Quốc lộ 1</v>
      </c>
      <c r="Y211" s="102" t="str">
        <f t="shared" si="491"/>
        <v xml:space="preserve"> đến Suối Gia Trấp</v>
      </c>
      <c r="Z211" s="102" t="s">
        <v>246</v>
      </c>
      <c r="AA211" s="102" t="str">
        <f t="shared" ref="AA211:AC211" si="492">AA204</f>
        <v>- Có bề rộng ≥5m, cách đường giao thông &gt;1.000m.</v>
      </c>
      <c r="AB211" s="102" t="str">
        <f t="shared" si="492"/>
        <v>- Có bề rộng từ ≥3m đến &lt;5m, cách đường giao thông từ &gt;500m đến ≤1.000m.</v>
      </c>
      <c r="AC211" s="102" t="str">
        <f t="shared" si="492"/>
        <v>- Có bề rộng &lt;3m, cách đường giao thông ≤200m.</v>
      </c>
    </row>
    <row r="212" spans="1:29" ht="94.5" x14ac:dyDescent="0.25">
      <c r="A212" s="97">
        <f t="shared" si="460"/>
        <v>207</v>
      </c>
      <c r="B212" s="97" t="str">
        <f t="shared" si="480"/>
        <v>VT4</v>
      </c>
      <c r="C212" s="97" t="str">
        <f t="shared" si="481"/>
        <v>XL20NT1</v>
      </c>
      <c r="D212" s="113" t="str">
        <f>V212&amp;W212&amp;X212&amp;Y212&amp;Z212</f>
        <v>Các tuyến đường giao thông đấu nối trực tiếp ra Đường Lê Hồng Phong đoạn từ Quốc lộ 1 đến Suối Gia Trấp có hiện trạng là đường nhựa, bê tông xi măng:
- Có bề rộng từ ≥3m đến &lt;5m, cách đường giao thông &gt;1.000m.
- Có bề rộng &lt;3m, cách đường giao thông &gt;200m.</v>
      </c>
      <c r="E212" s="114"/>
      <c r="F212" s="115"/>
      <c r="G212" s="110">
        <v>580</v>
      </c>
      <c r="H212" s="100">
        <v>410</v>
      </c>
      <c r="I212" s="100">
        <v>350</v>
      </c>
      <c r="J212" s="79">
        <f>VLOOKUP(C212,'[1]1. MA DO'!$E$5:$AA$1933,23,0)</f>
        <v>1.1299999999999999</v>
      </c>
      <c r="K212" s="80">
        <f t="shared" si="457"/>
        <v>1.1299999999999999</v>
      </c>
      <c r="L212" s="80">
        <f t="shared" si="458"/>
        <v>1.1299999999999999</v>
      </c>
      <c r="M212" s="107">
        <f t="shared" si="482"/>
        <v>2000</v>
      </c>
      <c r="N212" s="107">
        <f t="shared" si="483"/>
        <v>900</v>
      </c>
      <c r="O212" s="107">
        <f t="shared" si="484"/>
        <v>600</v>
      </c>
      <c r="P212" s="107">
        <f t="shared" si="485"/>
        <v>450</v>
      </c>
      <c r="Q212" s="102">
        <f t="shared" si="486"/>
        <v>2600</v>
      </c>
      <c r="R212" s="102">
        <f t="shared" si="487"/>
        <v>1200</v>
      </c>
      <c r="S212" s="102">
        <f t="shared" si="488"/>
        <v>770</v>
      </c>
      <c r="T212" s="102">
        <f t="shared" si="489"/>
        <v>580</v>
      </c>
      <c r="U212" s="102">
        <f t="shared" si="489"/>
        <v>3</v>
      </c>
      <c r="V212" s="102" t="str">
        <f t="shared" si="490"/>
        <v xml:space="preserve">Các tuyến đường giao thông đấu nối trực tiếp ra </v>
      </c>
      <c r="W212" s="102" t="str">
        <f t="shared" si="491"/>
        <v>Đường Lê Hồng Phong</v>
      </c>
      <c r="X212" s="102" t="str">
        <f t="shared" si="491"/>
        <v xml:space="preserve"> đoạn từ Quốc lộ 1</v>
      </c>
      <c r="Y212" s="102" t="str">
        <f t="shared" si="491"/>
        <v xml:space="preserve"> đến Suối Gia Trấp</v>
      </c>
      <c r="Z212" s="102" t="s">
        <v>247</v>
      </c>
      <c r="AA212" s="102">
        <f t="shared" ref="AA212:AC212" si="493">AA205</f>
        <v>0</v>
      </c>
      <c r="AB212" s="102">
        <f t="shared" si="493"/>
        <v>0</v>
      </c>
      <c r="AC212" s="102">
        <f t="shared" si="493"/>
        <v>0</v>
      </c>
    </row>
    <row r="213" spans="1:29" ht="94.5" x14ac:dyDescent="0.25">
      <c r="A213" s="97">
        <f t="shared" si="460"/>
        <v>208</v>
      </c>
      <c r="B213" s="97" t="str">
        <f t="shared" si="480"/>
        <v>VT2*0,8</v>
      </c>
      <c r="C213" s="97" t="str">
        <f t="shared" si="481"/>
        <v>XL20NT1</v>
      </c>
      <c r="D213" s="113" t="str">
        <f>V213&amp;W213&amp;X213&amp;Y213&amp;Z213&amp;"
"&amp;AA213&amp;"
"
&amp;AB213</f>
        <v>Các tuyến đường giao thông không đấu nối trực tiếp và thông ra Đường Lê Hồng Phong đoạn từ Quốc lộ 1 đến Suối Gia Trấp có hiện trạng là đường nhựa, bê tông xi măng:
- Có bề rộng ≥5m, cách đường giao thông ≤1.000m.
- Có bề rộng từ ≥3m đến &lt;5m, cách đường giao thông ≤500m.</v>
      </c>
      <c r="E213" s="114"/>
      <c r="F213" s="115"/>
      <c r="G213" s="110">
        <v>1100</v>
      </c>
      <c r="H213" s="100">
        <v>770</v>
      </c>
      <c r="I213" s="100">
        <v>660</v>
      </c>
      <c r="J213" s="79">
        <f>VLOOKUP(C213,'[1]1. MA DO'!$E$5:$AA$1933,23,0)</f>
        <v>1.1299999999999999</v>
      </c>
      <c r="K213" s="80">
        <f t="shared" si="457"/>
        <v>1.1299999999999999</v>
      </c>
      <c r="L213" s="80">
        <f t="shared" si="458"/>
        <v>1.1299999999999999</v>
      </c>
      <c r="M213" s="107">
        <f t="shared" si="482"/>
        <v>2000</v>
      </c>
      <c r="N213" s="107">
        <f t="shared" si="483"/>
        <v>900</v>
      </c>
      <c r="O213" s="107">
        <f t="shared" si="484"/>
        <v>600</v>
      </c>
      <c r="P213" s="107">
        <f t="shared" si="485"/>
        <v>450</v>
      </c>
      <c r="Q213" s="102">
        <f t="shared" si="486"/>
        <v>2600</v>
      </c>
      <c r="R213" s="102">
        <f t="shared" si="487"/>
        <v>1200</v>
      </c>
      <c r="S213" s="102">
        <f t="shared" si="488"/>
        <v>770</v>
      </c>
      <c r="T213" s="102">
        <f t="shared" si="489"/>
        <v>580</v>
      </c>
      <c r="U213" s="102">
        <f t="shared" si="489"/>
        <v>3</v>
      </c>
      <c r="V213" s="102" t="str">
        <f t="shared" si="490"/>
        <v xml:space="preserve">Các tuyến đường giao thông không đấu nối trực tiếp và thông ra </v>
      </c>
      <c r="W213" s="102" t="str">
        <f t="shared" si="491"/>
        <v>Đường Lê Hồng Phong</v>
      </c>
      <c r="X213" s="102" t="str">
        <f t="shared" si="491"/>
        <v xml:space="preserve"> đoạn từ Quốc lộ 1</v>
      </c>
      <c r="Y213" s="102" t="str">
        <f t="shared" si="491"/>
        <v xml:space="preserve"> đến Suối Gia Trấp</v>
      </c>
      <c r="Z213" s="102" t="s">
        <v>246</v>
      </c>
      <c r="AA213" s="102" t="str">
        <f t="shared" ref="AA213:AC213" si="494">AA206</f>
        <v>- Có bề rộng ≥5m, cách đường giao thông ≤1.000m.</v>
      </c>
      <c r="AB213" s="102" t="str">
        <f t="shared" si="494"/>
        <v>- Có bề rộng từ ≥3m đến &lt;5m, cách đường giao thông ≤500m.</v>
      </c>
      <c r="AC213" s="102">
        <f t="shared" si="494"/>
        <v>0</v>
      </c>
    </row>
    <row r="214" spans="1:29" ht="94.5" x14ac:dyDescent="0.25">
      <c r="A214" s="97">
        <f t="shared" si="460"/>
        <v>209</v>
      </c>
      <c r="B214" s="97" t="str">
        <f t="shared" si="480"/>
        <v>VT3*0,8</v>
      </c>
      <c r="C214" s="97" t="str">
        <f t="shared" si="481"/>
        <v>XL20NT1</v>
      </c>
      <c r="D214" s="113" t="str">
        <f>V214&amp;W214&amp;X214&amp;Y214&amp;Z214&amp;"
"&amp;AA214&amp;"
"
&amp;AB214&amp;"
"&amp;AC214</f>
        <v>Các tuyến đường giao thông không đấu nối trực tiếp và thông ra Đường Lê Hồng Phong đoạn từ Quốc lộ 1 đến Suối Gia Trấp có hiện trạng là đường nhựa, bê tông xi măng:
- Có bề rộng ≥5m, cách đường giao thông &gt;1.000m.
- Có bề rộng từ ≥3m đến &lt;5m, cách đường giao thông từ &gt;500m đến ≤1.000m.
- Có bề rộng &lt;3m, cách đường giao thông ≤200m.</v>
      </c>
      <c r="E214" s="114"/>
      <c r="F214" s="115"/>
      <c r="G214" s="110">
        <v>690</v>
      </c>
      <c r="H214" s="100">
        <v>480</v>
      </c>
      <c r="I214" s="100">
        <v>410</v>
      </c>
      <c r="J214" s="79">
        <f>VLOOKUP(C214,'[1]1. MA DO'!$E$5:$AA$1933,23,0)</f>
        <v>1.1299999999999999</v>
      </c>
      <c r="K214" s="80">
        <f t="shared" si="457"/>
        <v>1.1299999999999999</v>
      </c>
      <c r="L214" s="80">
        <f t="shared" si="458"/>
        <v>1.1299999999999999</v>
      </c>
      <c r="M214" s="107">
        <f t="shared" si="482"/>
        <v>2000</v>
      </c>
      <c r="N214" s="107">
        <f t="shared" si="483"/>
        <v>900</v>
      </c>
      <c r="O214" s="107">
        <f t="shared" si="484"/>
        <v>600</v>
      </c>
      <c r="P214" s="107">
        <f t="shared" si="485"/>
        <v>450</v>
      </c>
      <c r="Q214" s="102">
        <f t="shared" si="486"/>
        <v>2600</v>
      </c>
      <c r="R214" s="102">
        <f t="shared" si="487"/>
        <v>1200</v>
      </c>
      <c r="S214" s="102">
        <f t="shared" si="488"/>
        <v>770</v>
      </c>
      <c r="T214" s="102">
        <f t="shared" si="489"/>
        <v>580</v>
      </c>
      <c r="U214" s="102">
        <f t="shared" si="489"/>
        <v>3</v>
      </c>
      <c r="V214" s="102" t="str">
        <f t="shared" si="490"/>
        <v xml:space="preserve">Các tuyến đường giao thông không đấu nối trực tiếp và thông ra </v>
      </c>
      <c r="W214" s="102" t="str">
        <f t="shared" si="491"/>
        <v>Đường Lê Hồng Phong</v>
      </c>
      <c r="X214" s="102" t="str">
        <f t="shared" si="491"/>
        <v xml:space="preserve"> đoạn từ Quốc lộ 1</v>
      </c>
      <c r="Y214" s="102" t="str">
        <f t="shared" si="491"/>
        <v xml:space="preserve"> đến Suối Gia Trấp</v>
      </c>
      <c r="Z214" s="102" t="s">
        <v>246</v>
      </c>
      <c r="AA214" s="102" t="str">
        <f t="shared" ref="AA214:AC214" si="495">AA207</f>
        <v>- Có bề rộng ≥5m, cách đường giao thông &gt;1.000m.</v>
      </c>
      <c r="AB214" s="102" t="str">
        <f t="shared" si="495"/>
        <v>- Có bề rộng từ ≥3m đến &lt;5m, cách đường giao thông từ &gt;500m đến ≤1.000m.</v>
      </c>
      <c r="AC214" s="102" t="str">
        <f t="shared" si="495"/>
        <v>- Có bề rộng &lt;3m, cách đường giao thông ≤200m.</v>
      </c>
    </row>
    <row r="215" spans="1:29" ht="94.5" x14ac:dyDescent="0.25">
      <c r="A215" s="97">
        <f t="shared" si="460"/>
        <v>210</v>
      </c>
      <c r="B215" s="97" t="str">
        <f t="shared" si="480"/>
        <v>VT4*0,8</v>
      </c>
      <c r="C215" s="97" t="str">
        <f t="shared" si="481"/>
        <v>XL20NT1</v>
      </c>
      <c r="D215" s="113" t="str">
        <f>V215&amp;W215&amp;X215&amp;Y215&amp;Z215</f>
        <v>Các tuyến đường giao thông không đấu nối trực tiếp và thông ra Đường Lê Hồng Phong đoạn từ Quốc lộ 1 đến Suối Gia Trấp có hiện trạng là đường nhựa, bê tông xi măng:
- Có bề rộng từ ≥3m đến &lt;5m, cách đường giao thông &gt;1.000m.
- Có bề rộng &lt;3m, cách đường giao thông &gt;200m.</v>
      </c>
      <c r="E215" s="114"/>
      <c r="F215" s="115"/>
      <c r="G215" s="110">
        <v>520</v>
      </c>
      <c r="H215" s="100">
        <v>360</v>
      </c>
      <c r="I215" s="100">
        <v>310</v>
      </c>
      <c r="J215" s="79">
        <f>VLOOKUP(C215,'[1]1. MA DO'!$E$5:$AA$1933,23,0)</f>
        <v>1.1299999999999999</v>
      </c>
      <c r="K215" s="80">
        <f t="shared" si="457"/>
        <v>1.1299999999999999</v>
      </c>
      <c r="L215" s="80">
        <f t="shared" si="458"/>
        <v>1.1299999999999999</v>
      </c>
      <c r="M215" s="107">
        <f t="shared" si="482"/>
        <v>2000</v>
      </c>
      <c r="N215" s="107">
        <f t="shared" si="483"/>
        <v>900</v>
      </c>
      <c r="O215" s="107">
        <f t="shared" si="484"/>
        <v>600</v>
      </c>
      <c r="P215" s="107">
        <f t="shared" si="485"/>
        <v>450</v>
      </c>
      <c r="Q215" s="102">
        <f t="shared" si="486"/>
        <v>2600</v>
      </c>
      <c r="R215" s="102">
        <f t="shared" si="487"/>
        <v>1200</v>
      </c>
      <c r="S215" s="102">
        <f t="shared" si="488"/>
        <v>770</v>
      </c>
      <c r="T215" s="102">
        <f t="shared" si="489"/>
        <v>580</v>
      </c>
      <c r="U215" s="102">
        <f t="shared" si="489"/>
        <v>3</v>
      </c>
      <c r="V215" s="102" t="str">
        <f t="shared" si="490"/>
        <v xml:space="preserve">Các tuyến đường giao thông không đấu nối trực tiếp và thông ra </v>
      </c>
      <c r="W215" s="102" t="str">
        <f t="shared" si="491"/>
        <v>Đường Lê Hồng Phong</v>
      </c>
      <c r="X215" s="102" t="str">
        <f t="shared" si="491"/>
        <v xml:space="preserve"> đoạn từ Quốc lộ 1</v>
      </c>
      <c r="Y215" s="102" t="str">
        <f t="shared" si="491"/>
        <v xml:space="preserve"> đến Suối Gia Trấp</v>
      </c>
      <c r="Z215" s="102" t="s">
        <v>247</v>
      </c>
      <c r="AA215" s="102">
        <f t="shared" ref="AA215:AC215" si="496">AA208</f>
        <v>0</v>
      </c>
      <c r="AB215" s="102">
        <f t="shared" si="496"/>
        <v>0</v>
      </c>
      <c r="AC215" s="102">
        <f t="shared" si="496"/>
        <v>0</v>
      </c>
    </row>
    <row r="216" spans="1:29" ht="31.5" x14ac:dyDescent="0.25">
      <c r="A216" s="97">
        <f t="shared" si="460"/>
        <v>211</v>
      </c>
      <c r="B216" s="97" t="str">
        <f>'Đầu vào (2)'!G211</f>
        <v>XL21NT</v>
      </c>
      <c r="C216" s="97" t="str">
        <f>$B$216</f>
        <v>XL21NT</v>
      </c>
      <c r="D216" s="99" t="str">
        <f>'Đầu vào (2)'!H211</f>
        <v>Đường Suối Rết B</v>
      </c>
      <c r="E216" s="99" t="str">
        <f>'Đầu vào (2)'!I211</f>
        <v>Quốc lộ 1</v>
      </c>
      <c r="F216" s="99" t="str">
        <f>'Đầu vào (2)'!J211</f>
        <v>Ranh giới phường Hàng Gòn</v>
      </c>
      <c r="G216" s="56">
        <v>1700</v>
      </c>
      <c r="H216" s="100">
        <v>1200</v>
      </c>
      <c r="I216" s="100">
        <v>1000</v>
      </c>
      <c r="J216" s="79">
        <f>VLOOKUP(C216,'[1]1. MA DO'!$E$5:$AA$1933,23,0)</f>
        <v>1.1299999999999999</v>
      </c>
      <c r="K216" s="80">
        <f t="shared" si="457"/>
        <v>1.1299999999999999</v>
      </c>
      <c r="L216" s="80">
        <f t="shared" si="458"/>
        <v>1.1299999999999999</v>
      </c>
      <c r="M216" s="107">
        <f>'Đầu vào (2)'!K211</f>
        <v>1300</v>
      </c>
      <c r="N216" s="107">
        <f>'Đầu vào (2)'!L211</f>
        <v>650</v>
      </c>
      <c r="O216" s="107">
        <f>'Đầu vào (2)'!M211</f>
        <v>500</v>
      </c>
      <c r="P216" s="107">
        <f>'Đầu vào (2)'!N211</f>
        <v>400</v>
      </c>
      <c r="Q216" s="102">
        <f>VLOOKUP(B216,'[2]Giá đề xuất ODT'!$G$11:$AD$2233,21,0)</f>
        <v>1700</v>
      </c>
      <c r="R216" s="102">
        <f>VLOOKUP(B216,'[2]Giá đề xuất ODT'!$G$11:$AD$2233,22,0)</f>
        <v>830</v>
      </c>
      <c r="S216" s="102">
        <f>VLOOKUP(B216,'[2]Giá đề xuất ODT'!$G$11:$AD$2233,23,0)</f>
        <v>640</v>
      </c>
      <c r="T216" s="102">
        <f>VLOOKUP(B216,'[2]Giá đề xuất ODT'!$G$11:$AD$2233,24,0)</f>
        <v>510</v>
      </c>
      <c r="U216" s="102">
        <v>3</v>
      </c>
      <c r="V216" s="86"/>
      <c r="W216" s="102" t="str">
        <f>D216</f>
        <v>Đường Suối Rết B</v>
      </c>
      <c r="X216" s="102" t="str">
        <f>" đoạn từ "&amp;E216</f>
        <v xml:space="preserve"> đoạn từ Quốc lộ 1</v>
      </c>
      <c r="Y216" s="102" t="str">
        <f>" đến "&amp;F216</f>
        <v xml:space="preserve"> đến Ranh giới phường Hàng Gòn</v>
      </c>
      <c r="Z216" s="86"/>
      <c r="AA216" s="86"/>
      <c r="AB216" s="86"/>
      <c r="AC216" s="86"/>
    </row>
    <row r="217" spans="1:29" ht="78.75" x14ac:dyDescent="0.25">
      <c r="A217" s="97">
        <f t="shared" si="460"/>
        <v>212</v>
      </c>
      <c r="B217" s="97" t="str">
        <f t="shared" ref="B217:B222" si="497">B210</f>
        <v>VT2</v>
      </c>
      <c r="C217" s="97" t="str">
        <f t="shared" ref="C217:C222" si="498">$B$216</f>
        <v>XL21NT</v>
      </c>
      <c r="D217" s="113" t="str">
        <f>V217&amp;W217&amp;X217&amp;Y217&amp;Z217&amp;"
"&amp;AA217&amp;"
"
&amp;AB217</f>
        <v>Các tuyến đường giao thông đấu nối trực tiếp ra Đường Suối Rết B đoạn từ Quốc lộ 1 đến Ranh giới phường Hàng Gòn có hiện trạng là đường nhựa, bê tông xi măng:
- Có bề rộng ≥5m, cách đường giao thông ≤1.000m.
- Có bề rộng từ ≥3m đến &lt;5m, cách đường giao thông ≤500m.</v>
      </c>
      <c r="E217" s="114"/>
      <c r="F217" s="115"/>
      <c r="G217" s="110">
        <v>830</v>
      </c>
      <c r="H217" s="100">
        <v>580</v>
      </c>
      <c r="I217" s="100">
        <v>500</v>
      </c>
      <c r="J217" s="79">
        <f>VLOOKUP(C217,'[1]1. MA DO'!$E$5:$AA$1933,23,0)</f>
        <v>1.1299999999999999</v>
      </c>
      <c r="K217" s="80">
        <f t="shared" si="457"/>
        <v>1.1299999999999999</v>
      </c>
      <c r="L217" s="80">
        <f t="shared" si="458"/>
        <v>1.1299999999999999</v>
      </c>
      <c r="M217" s="107">
        <f t="shared" ref="M217:M222" si="499">M216</f>
        <v>1300</v>
      </c>
      <c r="N217" s="107">
        <f t="shared" ref="N217:N222" si="500">N216</f>
        <v>650</v>
      </c>
      <c r="O217" s="107">
        <f t="shared" ref="O217:O222" si="501">O216</f>
        <v>500</v>
      </c>
      <c r="P217" s="107">
        <f t="shared" ref="P217:P222" si="502">P216</f>
        <v>400</v>
      </c>
      <c r="Q217" s="102">
        <f t="shared" ref="Q217:Q222" si="503">Q216</f>
        <v>1700</v>
      </c>
      <c r="R217" s="102">
        <f t="shared" ref="R217:R222" si="504">R216</f>
        <v>830</v>
      </c>
      <c r="S217" s="102">
        <f t="shared" ref="S217:S222" si="505">S216</f>
        <v>640</v>
      </c>
      <c r="T217" s="102">
        <f t="shared" ref="T217:U222" si="506">T216</f>
        <v>510</v>
      </c>
      <c r="U217" s="102">
        <f t="shared" si="506"/>
        <v>3</v>
      </c>
      <c r="V217" s="102" t="str">
        <f t="shared" ref="V217:V222" si="507">V210</f>
        <v xml:space="preserve">Các tuyến đường giao thông đấu nối trực tiếp ra </v>
      </c>
      <c r="W217" s="102" t="str">
        <f t="shared" ref="W217:Y222" si="508">W216</f>
        <v>Đường Suối Rết B</v>
      </c>
      <c r="X217" s="102" t="str">
        <f t="shared" si="508"/>
        <v xml:space="preserve"> đoạn từ Quốc lộ 1</v>
      </c>
      <c r="Y217" s="102" t="str">
        <f t="shared" si="508"/>
        <v xml:space="preserve"> đến Ranh giới phường Hàng Gòn</v>
      </c>
      <c r="Z217" s="102" t="s">
        <v>246</v>
      </c>
      <c r="AA217" s="102" t="str">
        <f>AA210</f>
        <v>- Có bề rộng ≥5m, cách đường giao thông ≤1.000m.</v>
      </c>
      <c r="AB217" s="102" t="str">
        <f>AB210</f>
        <v>- Có bề rộng từ ≥3m đến &lt;5m, cách đường giao thông ≤500m.</v>
      </c>
      <c r="AC217" s="102">
        <f>AC210</f>
        <v>0</v>
      </c>
    </row>
    <row r="218" spans="1:29" ht="78.75" x14ac:dyDescent="0.25">
      <c r="A218" s="97">
        <f t="shared" si="460"/>
        <v>213</v>
      </c>
      <c r="B218" s="97" t="str">
        <f t="shared" si="497"/>
        <v>VT3</v>
      </c>
      <c r="C218" s="97" t="str">
        <f t="shared" si="498"/>
        <v>XL21NT</v>
      </c>
      <c r="D218" s="113" t="str">
        <f>V218&amp;W218&amp;X218&amp;Y218&amp;Z218&amp;"
"&amp;AA218&amp;"
"&amp;AB218&amp;"
"&amp;AC218</f>
        <v>Các tuyến đường giao thông đấu nối trực tiếp ra Đường Suối Rết B đoạn từ Quốc lộ 1 đến Ranh giới phường Hàng Gòn có hiện trạng là đường nhựa, bê tông xi măng:
- Có bề rộng ≥5m, cách đường giao thông &gt;1.000m.
- Có bề rộng từ ≥3m đến &lt;5m, cách đường giao thông từ &gt;500m đến ≤1.000m.
- Có bề rộng &lt;3m, cách đường giao thông ≤200m.</v>
      </c>
      <c r="E218" s="114"/>
      <c r="F218" s="115"/>
      <c r="G218" s="110">
        <v>640</v>
      </c>
      <c r="H218" s="100">
        <v>450</v>
      </c>
      <c r="I218" s="100">
        <v>380</v>
      </c>
      <c r="J218" s="79">
        <f>VLOOKUP(C218,'[1]1. MA DO'!$E$5:$AA$1933,23,0)</f>
        <v>1.1299999999999999</v>
      </c>
      <c r="K218" s="80">
        <f t="shared" si="457"/>
        <v>1.1299999999999999</v>
      </c>
      <c r="L218" s="80">
        <f t="shared" si="458"/>
        <v>1.1299999999999999</v>
      </c>
      <c r="M218" s="107">
        <f t="shared" si="499"/>
        <v>1300</v>
      </c>
      <c r="N218" s="107">
        <f t="shared" si="500"/>
        <v>650</v>
      </c>
      <c r="O218" s="107">
        <f t="shared" si="501"/>
        <v>500</v>
      </c>
      <c r="P218" s="107">
        <f t="shared" si="502"/>
        <v>400</v>
      </c>
      <c r="Q218" s="102">
        <f t="shared" si="503"/>
        <v>1700</v>
      </c>
      <c r="R218" s="102">
        <f t="shared" si="504"/>
        <v>830</v>
      </c>
      <c r="S218" s="102">
        <f t="shared" si="505"/>
        <v>640</v>
      </c>
      <c r="T218" s="102">
        <f t="shared" si="506"/>
        <v>510</v>
      </c>
      <c r="U218" s="102">
        <f t="shared" si="506"/>
        <v>3</v>
      </c>
      <c r="V218" s="102" t="str">
        <f t="shared" si="507"/>
        <v xml:space="preserve">Các tuyến đường giao thông đấu nối trực tiếp ra </v>
      </c>
      <c r="W218" s="102" t="str">
        <f t="shared" si="508"/>
        <v>Đường Suối Rết B</v>
      </c>
      <c r="X218" s="102" t="str">
        <f t="shared" si="508"/>
        <v xml:space="preserve"> đoạn từ Quốc lộ 1</v>
      </c>
      <c r="Y218" s="102" t="str">
        <f t="shared" si="508"/>
        <v xml:space="preserve"> đến Ranh giới phường Hàng Gòn</v>
      </c>
      <c r="Z218" s="102" t="s">
        <v>246</v>
      </c>
      <c r="AA218" s="102" t="str">
        <f t="shared" ref="AA218:AC218" si="509">AA211</f>
        <v>- Có bề rộng ≥5m, cách đường giao thông &gt;1.000m.</v>
      </c>
      <c r="AB218" s="102" t="str">
        <f t="shared" si="509"/>
        <v>- Có bề rộng từ ≥3m đến &lt;5m, cách đường giao thông từ &gt;500m đến ≤1.000m.</v>
      </c>
      <c r="AC218" s="102" t="str">
        <f t="shared" si="509"/>
        <v>- Có bề rộng &lt;3m, cách đường giao thông ≤200m.</v>
      </c>
    </row>
    <row r="219" spans="1:29" ht="94.5" x14ac:dyDescent="0.25">
      <c r="A219" s="97">
        <f t="shared" si="460"/>
        <v>214</v>
      </c>
      <c r="B219" s="97" t="str">
        <f t="shared" si="497"/>
        <v>VT4</v>
      </c>
      <c r="C219" s="97" t="str">
        <f t="shared" si="498"/>
        <v>XL21NT</v>
      </c>
      <c r="D219" s="113" t="str">
        <f>V219&amp;W219&amp;X219&amp;Y219&amp;Z219</f>
        <v>Các tuyến đường giao thông đấu nối trực tiếp ra Đường Suối Rết B đoạn từ Quốc lộ 1 đến Ranh giới phường Hàng Gòn có hiện trạng là đường nhựa, bê tông xi măng:
- Có bề rộng từ ≥3m đến &lt;5m, cách đường giao thông &gt;1.000m.
- Có bề rộng &lt;3m, cách đường giao thông &gt;200m.</v>
      </c>
      <c r="E219" s="114"/>
      <c r="F219" s="115"/>
      <c r="G219" s="110">
        <v>510</v>
      </c>
      <c r="H219" s="100">
        <v>360</v>
      </c>
      <c r="I219" s="100">
        <v>310</v>
      </c>
      <c r="J219" s="79">
        <f>VLOOKUP(C219,'[1]1. MA DO'!$E$5:$AA$1933,23,0)</f>
        <v>1.1299999999999999</v>
      </c>
      <c r="K219" s="80">
        <f t="shared" si="457"/>
        <v>1.1299999999999999</v>
      </c>
      <c r="L219" s="80">
        <f t="shared" si="458"/>
        <v>1.1299999999999999</v>
      </c>
      <c r="M219" s="107">
        <f t="shared" si="499"/>
        <v>1300</v>
      </c>
      <c r="N219" s="107">
        <f t="shared" si="500"/>
        <v>650</v>
      </c>
      <c r="O219" s="107">
        <f t="shared" si="501"/>
        <v>500</v>
      </c>
      <c r="P219" s="107">
        <f t="shared" si="502"/>
        <v>400</v>
      </c>
      <c r="Q219" s="102">
        <f t="shared" si="503"/>
        <v>1700</v>
      </c>
      <c r="R219" s="102">
        <f t="shared" si="504"/>
        <v>830</v>
      </c>
      <c r="S219" s="102">
        <f t="shared" si="505"/>
        <v>640</v>
      </c>
      <c r="T219" s="102">
        <f t="shared" si="506"/>
        <v>510</v>
      </c>
      <c r="U219" s="102">
        <f t="shared" si="506"/>
        <v>3</v>
      </c>
      <c r="V219" s="102" t="str">
        <f t="shared" si="507"/>
        <v xml:space="preserve">Các tuyến đường giao thông đấu nối trực tiếp ra </v>
      </c>
      <c r="W219" s="102" t="str">
        <f t="shared" si="508"/>
        <v>Đường Suối Rết B</v>
      </c>
      <c r="X219" s="102" t="str">
        <f t="shared" si="508"/>
        <v xml:space="preserve"> đoạn từ Quốc lộ 1</v>
      </c>
      <c r="Y219" s="102" t="str">
        <f t="shared" si="508"/>
        <v xml:space="preserve"> đến Ranh giới phường Hàng Gòn</v>
      </c>
      <c r="Z219" s="102" t="s">
        <v>247</v>
      </c>
      <c r="AA219" s="102">
        <f t="shared" ref="AA219:AC219" si="510">AA212</f>
        <v>0</v>
      </c>
      <c r="AB219" s="102">
        <f t="shared" si="510"/>
        <v>0</v>
      </c>
      <c r="AC219" s="102">
        <f t="shared" si="510"/>
        <v>0</v>
      </c>
    </row>
    <row r="220" spans="1:29" ht="94.5" x14ac:dyDescent="0.25">
      <c r="A220" s="97">
        <f t="shared" si="460"/>
        <v>215</v>
      </c>
      <c r="B220" s="97" t="str">
        <f t="shared" si="497"/>
        <v>VT2*0,8</v>
      </c>
      <c r="C220" s="97" t="str">
        <f t="shared" si="498"/>
        <v>XL21NT</v>
      </c>
      <c r="D220" s="113" t="str">
        <f>V220&amp;W220&amp;X220&amp;Y220&amp;Z220&amp;"
"&amp;AA220&amp;"
"
&amp;AB220</f>
        <v>Các tuyến đường giao thông không đấu nối trực tiếp và thông ra Đường Suối Rết B đoạn từ Quốc lộ 1 đến Ranh giới phường Hàng Gòn có hiện trạng là đường nhựa, bê tông xi măng:
- Có bề rộng ≥5m, cách đường giao thông ≤1.000m.
- Có bề rộng từ ≥3m đến &lt;5m, cách đường giao thông ≤500m.</v>
      </c>
      <c r="E220" s="114"/>
      <c r="F220" s="115"/>
      <c r="G220" s="110">
        <v>750</v>
      </c>
      <c r="H220" s="100">
        <v>530</v>
      </c>
      <c r="I220" s="100">
        <v>450</v>
      </c>
      <c r="J220" s="79">
        <f>VLOOKUP(C220,'[1]1. MA DO'!$E$5:$AA$1933,23,0)</f>
        <v>1.1299999999999999</v>
      </c>
      <c r="K220" s="80">
        <f t="shared" si="457"/>
        <v>1.1299999999999999</v>
      </c>
      <c r="L220" s="80">
        <f t="shared" si="458"/>
        <v>1.1299999999999999</v>
      </c>
      <c r="M220" s="107">
        <f t="shared" si="499"/>
        <v>1300</v>
      </c>
      <c r="N220" s="107">
        <f t="shared" si="500"/>
        <v>650</v>
      </c>
      <c r="O220" s="107">
        <f t="shared" si="501"/>
        <v>500</v>
      </c>
      <c r="P220" s="107">
        <f t="shared" si="502"/>
        <v>400</v>
      </c>
      <c r="Q220" s="102">
        <f t="shared" si="503"/>
        <v>1700</v>
      </c>
      <c r="R220" s="102">
        <f t="shared" si="504"/>
        <v>830</v>
      </c>
      <c r="S220" s="102">
        <f t="shared" si="505"/>
        <v>640</v>
      </c>
      <c r="T220" s="102">
        <f t="shared" si="506"/>
        <v>510</v>
      </c>
      <c r="U220" s="102">
        <f t="shared" si="506"/>
        <v>3</v>
      </c>
      <c r="V220" s="102" t="str">
        <f t="shared" si="507"/>
        <v xml:space="preserve">Các tuyến đường giao thông không đấu nối trực tiếp và thông ra </v>
      </c>
      <c r="W220" s="102" t="str">
        <f t="shared" si="508"/>
        <v>Đường Suối Rết B</v>
      </c>
      <c r="X220" s="102" t="str">
        <f t="shared" si="508"/>
        <v xml:space="preserve"> đoạn từ Quốc lộ 1</v>
      </c>
      <c r="Y220" s="102" t="str">
        <f t="shared" si="508"/>
        <v xml:space="preserve"> đến Ranh giới phường Hàng Gòn</v>
      </c>
      <c r="Z220" s="102" t="s">
        <v>246</v>
      </c>
      <c r="AA220" s="102" t="str">
        <f t="shared" ref="AA220:AC220" si="511">AA213</f>
        <v>- Có bề rộng ≥5m, cách đường giao thông ≤1.000m.</v>
      </c>
      <c r="AB220" s="102" t="str">
        <f t="shared" si="511"/>
        <v>- Có bề rộng từ ≥3m đến &lt;5m, cách đường giao thông ≤500m.</v>
      </c>
      <c r="AC220" s="102">
        <f t="shared" si="511"/>
        <v>0</v>
      </c>
    </row>
    <row r="221" spans="1:29" ht="94.5" x14ac:dyDescent="0.25">
      <c r="A221" s="97">
        <f t="shared" si="460"/>
        <v>216</v>
      </c>
      <c r="B221" s="97" t="str">
        <f t="shared" si="497"/>
        <v>VT3*0,8</v>
      </c>
      <c r="C221" s="97" t="str">
        <f t="shared" si="498"/>
        <v>XL21NT</v>
      </c>
      <c r="D221" s="113" t="str">
        <f>V221&amp;W221&amp;X221&amp;Y221&amp;Z221&amp;"
"&amp;AA221&amp;"
"
&amp;AB221&amp;"
"&amp;AC221</f>
        <v>Các tuyến đường giao thông không đấu nối trực tiếp và thông ra Đường Suối Rết B đoạn từ Quốc lộ 1 đến Ranh giới phường Hàng Gòn có hiện trạng là đường nhựa, bê tông xi măng:
- Có bề rộng ≥5m, cách đường giao thông &gt;1.000m.
- Có bề rộng từ ≥3m đến &lt;5m, cách đường giao thông từ &gt;500m đến ≤1.000m.
- Có bề rộng &lt;3m, cách đường giao thông ≤200m.</v>
      </c>
      <c r="E221" s="114"/>
      <c r="F221" s="115"/>
      <c r="G221" s="110">
        <v>580</v>
      </c>
      <c r="H221" s="100">
        <v>410</v>
      </c>
      <c r="I221" s="100">
        <v>350</v>
      </c>
      <c r="J221" s="79">
        <f>VLOOKUP(C221,'[1]1. MA DO'!$E$5:$AA$1933,23,0)</f>
        <v>1.1299999999999999</v>
      </c>
      <c r="K221" s="80">
        <f t="shared" si="457"/>
        <v>1.1299999999999999</v>
      </c>
      <c r="L221" s="80">
        <f t="shared" si="458"/>
        <v>1.1299999999999999</v>
      </c>
      <c r="M221" s="107">
        <f t="shared" si="499"/>
        <v>1300</v>
      </c>
      <c r="N221" s="107">
        <f t="shared" si="500"/>
        <v>650</v>
      </c>
      <c r="O221" s="107">
        <f t="shared" si="501"/>
        <v>500</v>
      </c>
      <c r="P221" s="107">
        <f t="shared" si="502"/>
        <v>400</v>
      </c>
      <c r="Q221" s="102">
        <f t="shared" si="503"/>
        <v>1700</v>
      </c>
      <c r="R221" s="102">
        <f t="shared" si="504"/>
        <v>830</v>
      </c>
      <c r="S221" s="102">
        <f t="shared" si="505"/>
        <v>640</v>
      </c>
      <c r="T221" s="102">
        <f t="shared" si="506"/>
        <v>510</v>
      </c>
      <c r="U221" s="102">
        <f t="shared" si="506"/>
        <v>3</v>
      </c>
      <c r="V221" s="102" t="str">
        <f t="shared" si="507"/>
        <v xml:space="preserve">Các tuyến đường giao thông không đấu nối trực tiếp và thông ra </v>
      </c>
      <c r="W221" s="102" t="str">
        <f t="shared" si="508"/>
        <v>Đường Suối Rết B</v>
      </c>
      <c r="X221" s="102" t="str">
        <f t="shared" si="508"/>
        <v xml:space="preserve"> đoạn từ Quốc lộ 1</v>
      </c>
      <c r="Y221" s="102" t="str">
        <f t="shared" si="508"/>
        <v xml:space="preserve"> đến Ranh giới phường Hàng Gòn</v>
      </c>
      <c r="Z221" s="102" t="s">
        <v>246</v>
      </c>
      <c r="AA221" s="102" t="str">
        <f t="shared" ref="AA221:AC221" si="512">AA214</f>
        <v>- Có bề rộng ≥5m, cách đường giao thông &gt;1.000m.</v>
      </c>
      <c r="AB221" s="102" t="str">
        <f t="shared" si="512"/>
        <v>- Có bề rộng từ ≥3m đến &lt;5m, cách đường giao thông từ &gt;500m đến ≤1.000m.</v>
      </c>
      <c r="AC221" s="102" t="str">
        <f t="shared" si="512"/>
        <v>- Có bề rộng &lt;3m, cách đường giao thông ≤200m.</v>
      </c>
    </row>
    <row r="222" spans="1:29" ht="94.5" x14ac:dyDescent="0.25">
      <c r="A222" s="97">
        <f t="shared" si="460"/>
        <v>217</v>
      </c>
      <c r="B222" s="97" t="str">
        <f t="shared" si="497"/>
        <v>VT4*0,8</v>
      </c>
      <c r="C222" s="97" t="str">
        <f t="shared" si="498"/>
        <v>XL21NT</v>
      </c>
      <c r="D222" s="113" t="str">
        <f>V222&amp;W222&amp;X222&amp;Y222&amp;Z222</f>
        <v>Các tuyến đường giao thông không đấu nối trực tiếp và thông ra Đường Suối Rết B đoạn từ Quốc lộ 1 đến Ranh giới phường Hàng Gòn có hiện trạng là đường nhựa, bê tông xi măng:
- Có bề rộng từ ≥3m đến &lt;5m, cách đường giao thông &gt;1.000m.
- Có bề rộng &lt;3m, cách đường giao thông &gt;200m.</v>
      </c>
      <c r="E222" s="114"/>
      <c r="F222" s="115"/>
      <c r="G222" s="110">
        <v>460</v>
      </c>
      <c r="H222" s="100">
        <v>320</v>
      </c>
      <c r="I222" s="100">
        <v>280</v>
      </c>
      <c r="J222" s="79">
        <f>VLOOKUP(C222,'[1]1. MA DO'!$E$5:$AA$1933,23,0)</f>
        <v>1.1299999999999999</v>
      </c>
      <c r="K222" s="80">
        <f t="shared" si="457"/>
        <v>1.1299999999999999</v>
      </c>
      <c r="L222" s="80">
        <f t="shared" si="458"/>
        <v>1.1299999999999999</v>
      </c>
      <c r="M222" s="107">
        <f t="shared" si="499"/>
        <v>1300</v>
      </c>
      <c r="N222" s="107">
        <f t="shared" si="500"/>
        <v>650</v>
      </c>
      <c r="O222" s="107">
        <f t="shared" si="501"/>
        <v>500</v>
      </c>
      <c r="P222" s="107">
        <f t="shared" si="502"/>
        <v>400</v>
      </c>
      <c r="Q222" s="102">
        <f t="shared" si="503"/>
        <v>1700</v>
      </c>
      <c r="R222" s="102">
        <f t="shared" si="504"/>
        <v>830</v>
      </c>
      <c r="S222" s="102">
        <f t="shared" si="505"/>
        <v>640</v>
      </c>
      <c r="T222" s="102">
        <f t="shared" si="506"/>
        <v>510</v>
      </c>
      <c r="U222" s="102">
        <f t="shared" si="506"/>
        <v>3</v>
      </c>
      <c r="V222" s="102" t="str">
        <f t="shared" si="507"/>
        <v xml:space="preserve">Các tuyến đường giao thông không đấu nối trực tiếp và thông ra </v>
      </c>
      <c r="W222" s="102" t="str">
        <f t="shared" si="508"/>
        <v>Đường Suối Rết B</v>
      </c>
      <c r="X222" s="102" t="str">
        <f t="shared" si="508"/>
        <v xml:space="preserve"> đoạn từ Quốc lộ 1</v>
      </c>
      <c r="Y222" s="102" t="str">
        <f t="shared" si="508"/>
        <v xml:space="preserve"> đến Ranh giới phường Hàng Gòn</v>
      </c>
      <c r="Z222" s="102" t="s">
        <v>247</v>
      </c>
      <c r="AA222" s="102">
        <f t="shared" ref="AA222:AC222" si="513">AA215</f>
        <v>0</v>
      </c>
      <c r="AB222" s="102">
        <f t="shared" si="513"/>
        <v>0</v>
      </c>
      <c r="AC222" s="102">
        <f t="shared" si="513"/>
        <v>0</v>
      </c>
    </row>
    <row r="223" spans="1:29" ht="31.5" x14ac:dyDescent="0.25">
      <c r="A223" s="97">
        <f t="shared" si="460"/>
        <v>218</v>
      </c>
      <c r="B223" s="97" t="str">
        <f>'Đầu vào (2)'!G218</f>
        <v>XL24NT</v>
      </c>
      <c r="C223" s="97" t="str">
        <f>$B$223</f>
        <v>XL24NT</v>
      </c>
      <c r="D223" s="99" t="str">
        <f>'Đầu vào (2)'!H218</f>
        <v>Đường Chiến Thắng - Long Khánh</v>
      </c>
      <c r="E223" s="99" t="str">
        <f>'Đầu vào (2)'!I218</f>
        <v>Quốc lộ 1</v>
      </c>
      <c r="F223" s="99" t="str">
        <f>'Đầu vào (2)'!J218</f>
        <v>Ranh giới thành phố Long Khánh</v>
      </c>
      <c r="G223" s="56">
        <v>3100</v>
      </c>
      <c r="H223" s="100">
        <v>2200</v>
      </c>
      <c r="I223" s="100">
        <v>1900</v>
      </c>
      <c r="J223" s="79">
        <f>VLOOKUP(C223,'[1]1. MA DO'!$E$5:$AA$1933,23,0)</f>
        <v>1.1299999999999999</v>
      </c>
      <c r="K223" s="80">
        <f t="shared" si="457"/>
        <v>1.1299999999999999</v>
      </c>
      <c r="L223" s="80">
        <f t="shared" si="458"/>
        <v>1.1299999999999999</v>
      </c>
      <c r="M223" s="107">
        <f>'Đầu vào (2)'!K218</f>
        <v>2400</v>
      </c>
      <c r="N223" s="107">
        <f>'Đầu vào (2)'!L218</f>
        <v>1000</v>
      </c>
      <c r="O223" s="107">
        <f>'Đầu vào (2)'!M218</f>
        <v>650</v>
      </c>
      <c r="P223" s="107">
        <f>'Đầu vào (2)'!N218</f>
        <v>500</v>
      </c>
      <c r="Q223" s="102">
        <f>VLOOKUP(B223,'[2]Giá đề xuất ODT'!$G$11:$AD$2233,21,0)</f>
        <v>3100</v>
      </c>
      <c r="R223" s="102">
        <f>VLOOKUP(B223,'[2]Giá đề xuất ODT'!$G$11:$AD$2233,22,0)</f>
        <v>1300</v>
      </c>
      <c r="S223" s="102">
        <f>VLOOKUP(B223,'[2]Giá đề xuất ODT'!$G$11:$AD$2233,23,0)</f>
        <v>830</v>
      </c>
      <c r="T223" s="102">
        <f>VLOOKUP(B223,'[2]Giá đề xuất ODT'!$G$11:$AD$2233,24,0)</f>
        <v>640</v>
      </c>
      <c r="U223" s="86">
        <v>2</v>
      </c>
      <c r="V223" s="86"/>
      <c r="W223" s="102" t="str">
        <f>D223</f>
        <v>Đường Chiến Thắng - Long Khánh</v>
      </c>
      <c r="X223" s="102" t="str">
        <f>" đoạn từ "&amp;E223</f>
        <v xml:space="preserve"> đoạn từ Quốc lộ 1</v>
      </c>
      <c r="Y223" s="102" t="str">
        <f>" đến "&amp;F223</f>
        <v xml:space="preserve"> đến Ranh giới thành phố Long Khánh</v>
      </c>
      <c r="Z223" s="86"/>
      <c r="AA223" s="86"/>
      <c r="AB223" s="86"/>
      <c r="AC223" s="86"/>
    </row>
    <row r="224" spans="1:29" ht="78.75" x14ac:dyDescent="0.25">
      <c r="A224" s="97">
        <f t="shared" si="460"/>
        <v>219</v>
      </c>
      <c r="B224" s="97" t="str">
        <f t="shared" ref="B224:B229" si="514">B217</f>
        <v>VT2</v>
      </c>
      <c r="C224" s="97" t="str">
        <f t="shared" ref="C224:C229" si="515">$B$223</f>
        <v>XL24NT</v>
      </c>
      <c r="D224" s="113" t="str">
        <f>V224&amp;W224&amp;X224&amp;Y224&amp;Z224&amp;"
"&amp;AA224&amp;"
"
&amp;AB224</f>
        <v>Các tuyến đường giao thông đấu nối trực tiếp ra Đường Chiến Thắng - Long Khánh đoạn từ Quốc lộ 1 đến Ranh giới thành phố Long Khánh có hiện trạng là đường nhựa, bê tông xi măng:
- Có bề rộng ≥5m, cách đường giao thông ≤1.000m.
- Có bề rộng từ ≥3m đến &lt;5m, cách đường giao thông ≤500m.</v>
      </c>
      <c r="E224" s="114"/>
      <c r="F224" s="115"/>
      <c r="G224" s="110">
        <v>1300</v>
      </c>
      <c r="H224" s="100">
        <v>910</v>
      </c>
      <c r="I224" s="100">
        <v>780</v>
      </c>
      <c r="J224" s="79">
        <f>VLOOKUP(C224,'[1]1. MA DO'!$E$5:$AA$1933,23,0)</f>
        <v>1.1299999999999999</v>
      </c>
      <c r="K224" s="80">
        <f t="shared" si="457"/>
        <v>1.1299999999999999</v>
      </c>
      <c r="L224" s="80">
        <f t="shared" si="458"/>
        <v>1.1299999999999999</v>
      </c>
      <c r="M224" s="107">
        <f t="shared" ref="M224:M229" si="516">M223</f>
        <v>2400</v>
      </c>
      <c r="N224" s="107">
        <f t="shared" ref="N224:N229" si="517">N223</f>
        <v>1000</v>
      </c>
      <c r="O224" s="107">
        <f t="shared" ref="O224:O229" si="518">O223</f>
        <v>650</v>
      </c>
      <c r="P224" s="107">
        <f t="shared" ref="P224:P229" si="519">P223</f>
        <v>500</v>
      </c>
      <c r="Q224" s="102">
        <f t="shared" ref="Q224:Q229" si="520">Q223</f>
        <v>3100</v>
      </c>
      <c r="R224" s="102">
        <f t="shared" ref="R224:R229" si="521">R223</f>
        <v>1300</v>
      </c>
      <c r="S224" s="102">
        <f t="shared" ref="S224:S229" si="522">S223</f>
        <v>830</v>
      </c>
      <c r="T224" s="102">
        <f t="shared" ref="T224:U229" si="523">T223</f>
        <v>640</v>
      </c>
      <c r="U224" s="102">
        <f t="shared" si="523"/>
        <v>2</v>
      </c>
      <c r="V224" s="102" t="str">
        <f t="shared" ref="V224:V229" si="524">V217</f>
        <v xml:space="preserve">Các tuyến đường giao thông đấu nối trực tiếp ra </v>
      </c>
      <c r="W224" s="102" t="str">
        <f t="shared" ref="W224:Y229" si="525">W223</f>
        <v>Đường Chiến Thắng - Long Khánh</v>
      </c>
      <c r="X224" s="102" t="str">
        <f t="shared" si="525"/>
        <v xml:space="preserve"> đoạn từ Quốc lộ 1</v>
      </c>
      <c r="Y224" s="102" t="str">
        <f t="shared" si="525"/>
        <v xml:space="preserve"> đến Ranh giới thành phố Long Khánh</v>
      </c>
      <c r="Z224" s="102" t="s">
        <v>246</v>
      </c>
      <c r="AA224" s="102" t="str">
        <f>AA217</f>
        <v>- Có bề rộng ≥5m, cách đường giao thông ≤1.000m.</v>
      </c>
      <c r="AB224" s="102" t="str">
        <f>AB217</f>
        <v>- Có bề rộng từ ≥3m đến &lt;5m, cách đường giao thông ≤500m.</v>
      </c>
      <c r="AC224" s="102">
        <f>AC217</f>
        <v>0</v>
      </c>
    </row>
    <row r="225" spans="1:29" ht="78.75" x14ac:dyDescent="0.25">
      <c r="A225" s="97">
        <f t="shared" si="460"/>
        <v>220</v>
      </c>
      <c r="B225" s="97" t="str">
        <f t="shared" si="514"/>
        <v>VT3</v>
      </c>
      <c r="C225" s="97" t="str">
        <f t="shared" si="515"/>
        <v>XL24NT</v>
      </c>
      <c r="D225" s="113" t="str">
        <f>V225&amp;W225&amp;X225&amp;Y225&amp;Z225&amp;"
"&amp;AA225&amp;"
"&amp;AB225&amp;"
"&amp;AC225</f>
        <v>Các tuyến đường giao thông đấu nối trực tiếp ra Đường Chiến Thắng - Long Khánh đoạn từ Quốc lộ 1 đến Ranh giới thành phố Long Khánh có hiện trạng là đường nhựa, bê tông xi măng:
- Có bề rộng ≥5m, cách đường giao thông &gt;1.000m.
- Có bề rộng từ ≥3m đến &lt;5m, cách đường giao thông từ &gt;500m đến ≤1.000m.
- Có bề rộng &lt;3m, cách đường giao thông ≤200m.</v>
      </c>
      <c r="E225" s="114"/>
      <c r="F225" s="115"/>
      <c r="G225" s="110">
        <v>830</v>
      </c>
      <c r="H225" s="100">
        <v>580</v>
      </c>
      <c r="I225" s="100">
        <v>500</v>
      </c>
      <c r="J225" s="79">
        <f>VLOOKUP(C225,'[1]1. MA DO'!$E$5:$AA$1933,23,0)</f>
        <v>1.1299999999999999</v>
      </c>
      <c r="K225" s="80">
        <f t="shared" si="457"/>
        <v>1.1299999999999999</v>
      </c>
      <c r="L225" s="80">
        <f t="shared" si="458"/>
        <v>1.1299999999999999</v>
      </c>
      <c r="M225" s="107">
        <f t="shared" si="516"/>
        <v>2400</v>
      </c>
      <c r="N225" s="107">
        <f t="shared" si="517"/>
        <v>1000</v>
      </c>
      <c r="O225" s="107">
        <f t="shared" si="518"/>
        <v>650</v>
      </c>
      <c r="P225" s="107">
        <f t="shared" si="519"/>
        <v>500</v>
      </c>
      <c r="Q225" s="102">
        <f t="shared" si="520"/>
        <v>3100</v>
      </c>
      <c r="R225" s="102">
        <f t="shared" si="521"/>
        <v>1300</v>
      </c>
      <c r="S225" s="102">
        <f t="shared" si="522"/>
        <v>830</v>
      </c>
      <c r="T225" s="102">
        <f t="shared" si="523"/>
        <v>640</v>
      </c>
      <c r="U225" s="102">
        <f t="shared" si="523"/>
        <v>2</v>
      </c>
      <c r="V225" s="102" t="str">
        <f t="shared" si="524"/>
        <v xml:space="preserve">Các tuyến đường giao thông đấu nối trực tiếp ra </v>
      </c>
      <c r="W225" s="102" t="str">
        <f t="shared" si="525"/>
        <v>Đường Chiến Thắng - Long Khánh</v>
      </c>
      <c r="X225" s="102" t="str">
        <f t="shared" si="525"/>
        <v xml:space="preserve"> đoạn từ Quốc lộ 1</v>
      </c>
      <c r="Y225" s="102" t="str">
        <f t="shared" si="525"/>
        <v xml:space="preserve"> đến Ranh giới thành phố Long Khánh</v>
      </c>
      <c r="Z225" s="102" t="s">
        <v>246</v>
      </c>
      <c r="AA225" s="102" t="str">
        <f t="shared" ref="AA225:AC225" si="526">AA218</f>
        <v>- Có bề rộng ≥5m, cách đường giao thông &gt;1.000m.</v>
      </c>
      <c r="AB225" s="102" t="str">
        <f t="shared" si="526"/>
        <v>- Có bề rộng từ ≥3m đến &lt;5m, cách đường giao thông từ &gt;500m đến ≤1.000m.</v>
      </c>
      <c r="AC225" s="102" t="str">
        <f t="shared" si="526"/>
        <v>- Có bề rộng &lt;3m, cách đường giao thông ≤200m.</v>
      </c>
    </row>
    <row r="226" spans="1:29" ht="94.5" x14ac:dyDescent="0.25">
      <c r="A226" s="97">
        <f t="shared" si="460"/>
        <v>221</v>
      </c>
      <c r="B226" s="97" t="str">
        <f t="shared" si="514"/>
        <v>VT4</v>
      </c>
      <c r="C226" s="97" t="str">
        <f t="shared" si="515"/>
        <v>XL24NT</v>
      </c>
      <c r="D226" s="113" t="str">
        <f>V226&amp;W226&amp;X226&amp;Y226&amp;Z226</f>
        <v>Các tuyến đường giao thông đấu nối trực tiếp ra Đường Chiến Thắng - Long Khánh đoạn từ Quốc lộ 1 đến Ranh giới thành phố Long Khánh có hiện trạng là đường nhựa, bê tông xi măng:
- Có bề rộng từ ≥3m đến &lt;5m, cách đường giao thông &gt;1.000m.
- Có bề rộng &lt;3m, cách đường giao thông &gt;200m.</v>
      </c>
      <c r="E226" s="114"/>
      <c r="F226" s="115"/>
      <c r="G226" s="110">
        <v>640</v>
      </c>
      <c r="H226" s="100">
        <v>450</v>
      </c>
      <c r="I226" s="100">
        <v>380</v>
      </c>
      <c r="J226" s="79">
        <f>VLOOKUP(C226,'[1]1. MA DO'!$E$5:$AA$1933,23,0)</f>
        <v>1.1299999999999999</v>
      </c>
      <c r="K226" s="80">
        <f t="shared" si="457"/>
        <v>1.1299999999999999</v>
      </c>
      <c r="L226" s="80">
        <f t="shared" si="458"/>
        <v>1.1299999999999999</v>
      </c>
      <c r="M226" s="107">
        <f t="shared" si="516"/>
        <v>2400</v>
      </c>
      <c r="N226" s="107">
        <f t="shared" si="517"/>
        <v>1000</v>
      </c>
      <c r="O226" s="107">
        <f t="shared" si="518"/>
        <v>650</v>
      </c>
      <c r="P226" s="107">
        <f t="shared" si="519"/>
        <v>500</v>
      </c>
      <c r="Q226" s="102">
        <f t="shared" si="520"/>
        <v>3100</v>
      </c>
      <c r="R226" s="102">
        <f t="shared" si="521"/>
        <v>1300</v>
      </c>
      <c r="S226" s="102">
        <f t="shared" si="522"/>
        <v>830</v>
      </c>
      <c r="T226" s="102">
        <f t="shared" si="523"/>
        <v>640</v>
      </c>
      <c r="U226" s="102">
        <f t="shared" si="523"/>
        <v>2</v>
      </c>
      <c r="V226" s="102" t="str">
        <f t="shared" si="524"/>
        <v xml:space="preserve">Các tuyến đường giao thông đấu nối trực tiếp ra </v>
      </c>
      <c r="W226" s="102" t="str">
        <f t="shared" si="525"/>
        <v>Đường Chiến Thắng - Long Khánh</v>
      </c>
      <c r="X226" s="102" t="str">
        <f t="shared" si="525"/>
        <v xml:space="preserve"> đoạn từ Quốc lộ 1</v>
      </c>
      <c r="Y226" s="102" t="str">
        <f t="shared" si="525"/>
        <v xml:space="preserve"> đến Ranh giới thành phố Long Khánh</v>
      </c>
      <c r="Z226" s="102" t="s">
        <v>247</v>
      </c>
      <c r="AA226" s="102">
        <f t="shared" ref="AA226:AC226" si="527">AA219</f>
        <v>0</v>
      </c>
      <c r="AB226" s="102">
        <f t="shared" si="527"/>
        <v>0</v>
      </c>
      <c r="AC226" s="102">
        <f t="shared" si="527"/>
        <v>0</v>
      </c>
    </row>
    <row r="227" spans="1:29" ht="94.5" x14ac:dyDescent="0.25">
      <c r="A227" s="97">
        <f t="shared" si="460"/>
        <v>222</v>
      </c>
      <c r="B227" s="97" t="str">
        <f t="shared" si="514"/>
        <v>VT2*0,8</v>
      </c>
      <c r="C227" s="97" t="str">
        <f t="shared" si="515"/>
        <v>XL24NT</v>
      </c>
      <c r="D227" s="113" t="str">
        <f>V227&amp;W227&amp;X227&amp;Y227&amp;Z227&amp;"
"&amp;AA227&amp;"
"
&amp;AB227</f>
        <v>Các tuyến đường giao thông không đấu nối trực tiếp và thông ra Đường Chiến Thắng - Long Khánh đoạn từ Quốc lộ 1 đến Ranh giới thành phố Long Khánh có hiện trạng là đường nhựa, bê tông xi măng:
- Có bề rộng ≥5m, cách đường giao thông ≤1.000m.
- Có bề rộng từ ≥3m đến &lt;5m, cách đường giao thông ≤500m.</v>
      </c>
      <c r="E227" s="114"/>
      <c r="F227" s="115"/>
      <c r="G227" s="110">
        <v>1200</v>
      </c>
      <c r="H227" s="100">
        <v>840</v>
      </c>
      <c r="I227" s="100">
        <v>720</v>
      </c>
      <c r="J227" s="79">
        <f>VLOOKUP(C227,'[1]1. MA DO'!$E$5:$AA$1933,23,0)</f>
        <v>1.1299999999999999</v>
      </c>
      <c r="K227" s="80">
        <f t="shared" si="457"/>
        <v>1.1299999999999999</v>
      </c>
      <c r="L227" s="80">
        <f t="shared" si="458"/>
        <v>1.1299999999999999</v>
      </c>
      <c r="M227" s="107">
        <f t="shared" si="516"/>
        <v>2400</v>
      </c>
      <c r="N227" s="107">
        <f t="shared" si="517"/>
        <v>1000</v>
      </c>
      <c r="O227" s="107">
        <f t="shared" si="518"/>
        <v>650</v>
      </c>
      <c r="P227" s="107">
        <f t="shared" si="519"/>
        <v>500</v>
      </c>
      <c r="Q227" s="102">
        <f t="shared" si="520"/>
        <v>3100</v>
      </c>
      <c r="R227" s="102">
        <f t="shared" si="521"/>
        <v>1300</v>
      </c>
      <c r="S227" s="102">
        <f t="shared" si="522"/>
        <v>830</v>
      </c>
      <c r="T227" s="102">
        <f t="shared" si="523"/>
        <v>640</v>
      </c>
      <c r="U227" s="102">
        <f t="shared" si="523"/>
        <v>2</v>
      </c>
      <c r="V227" s="102" t="str">
        <f t="shared" si="524"/>
        <v xml:space="preserve">Các tuyến đường giao thông không đấu nối trực tiếp và thông ra </v>
      </c>
      <c r="W227" s="102" t="str">
        <f t="shared" si="525"/>
        <v>Đường Chiến Thắng - Long Khánh</v>
      </c>
      <c r="X227" s="102" t="str">
        <f t="shared" si="525"/>
        <v xml:space="preserve"> đoạn từ Quốc lộ 1</v>
      </c>
      <c r="Y227" s="102" t="str">
        <f t="shared" si="525"/>
        <v xml:space="preserve"> đến Ranh giới thành phố Long Khánh</v>
      </c>
      <c r="Z227" s="102" t="s">
        <v>246</v>
      </c>
      <c r="AA227" s="102" t="str">
        <f t="shared" ref="AA227:AC227" si="528">AA220</f>
        <v>- Có bề rộng ≥5m, cách đường giao thông ≤1.000m.</v>
      </c>
      <c r="AB227" s="102" t="str">
        <f t="shared" si="528"/>
        <v>- Có bề rộng từ ≥3m đến &lt;5m, cách đường giao thông ≤500m.</v>
      </c>
      <c r="AC227" s="102">
        <f t="shared" si="528"/>
        <v>0</v>
      </c>
    </row>
    <row r="228" spans="1:29" ht="94.5" x14ac:dyDescent="0.25">
      <c r="A228" s="97">
        <f t="shared" si="460"/>
        <v>223</v>
      </c>
      <c r="B228" s="97" t="str">
        <f t="shared" si="514"/>
        <v>VT3*0,8</v>
      </c>
      <c r="C228" s="97" t="str">
        <f t="shared" si="515"/>
        <v>XL24NT</v>
      </c>
      <c r="D228" s="113" t="str">
        <f>V228&amp;W228&amp;X228&amp;Y228&amp;Z228&amp;"
"&amp;AA228&amp;"
"
&amp;AB228&amp;"
"&amp;AC228</f>
        <v>Các tuyến đường giao thông không đấu nối trực tiếp và thông ra Đường Chiến Thắng - Long Khánh đoạn từ Quốc lộ 1 đến Ranh giới thành phố Long Khánh có hiện trạng là đường nhựa, bê tông xi măng:
- Có bề rộng ≥5m, cách đường giao thông &gt;1.000m.
- Có bề rộng từ ≥3m đến &lt;5m, cách đường giao thông từ &gt;500m đến ≤1.000m.
- Có bề rộng &lt;3m, cách đường giao thông ≤200m.</v>
      </c>
      <c r="E228" s="114"/>
      <c r="F228" s="115"/>
      <c r="G228" s="110">
        <v>750</v>
      </c>
      <c r="H228" s="100">
        <v>530</v>
      </c>
      <c r="I228" s="100">
        <v>450</v>
      </c>
      <c r="J228" s="79">
        <f>VLOOKUP(C228,'[1]1. MA DO'!$E$5:$AA$1933,23,0)</f>
        <v>1.1299999999999999</v>
      </c>
      <c r="K228" s="80">
        <f t="shared" si="457"/>
        <v>1.1299999999999999</v>
      </c>
      <c r="L228" s="80">
        <f t="shared" si="458"/>
        <v>1.1299999999999999</v>
      </c>
      <c r="M228" s="107">
        <f t="shared" si="516"/>
        <v>2400</v>
      </c>
      <c r="N228" s="107">
        <f t="shared" si="517"/>
        <v>1000</v>
      </c>
      <c r="O228" s="107">
        <f t="shared" si="518"/>
        <v>650</v>
      </c>
      <c r="P228" s="107">
        <f t="shared" si="519"/>
        <v>500</v>
      </c>
      <c r="Q228" s="102">
        <f t="shared" si="520"/>
        <v>3100</v>
      </c>
      <c r="R228" s="102">
        <f t="shared" si="521"/>
        <v>1300</v>
      </c>
      <c r="S228" s="102">
        <f t="shared" si="522"/>
        <v>830</v>
      </c>
      <c r="T228" s="102">
        <f t="shared" si="523"/>
        <v>640</v>
      </c>
      <c r="U228" s="102">
        <f t="shared" si="523"/>
        <v>2</v>
      </c>
      <c r="V228" s="102" t="str">
        <f t="shared" si="524"/>
        <v xml:space="preserve">Các tuyến đường giao thông không đấu nối trực tiếp và thông ra </v>
      </c>
      <c r="W228" s="102" t="str">
        <f t="shared" si="525"/>
        <v>Đường Chiến Thắng - Long Khánh</v>
      </c>
      <c r="X228" s="102" t="str">
        <f t="shared" si="525"/>
        <v xml:space="preserve"> đoạn từ Quốc lộ 1</v>
      </c>
      <c r="Y228" s="102" t="str">
        <f t="shared" si="525"/>
        <v xml:space="preserve"> đến Ranh giới thành phố Long Khánh</v>
      </c>
      <c r="Z228" s="102" t="s">
        <v>246</v>
      </c>
      <c r="AA228" s="102" t="str">
        <f t="shared" ref="AA228:AC228" si="529">AA221</f>
        <v>- Có bề rộng ≥5m, cách đường giao thông &gt;1.000m.</v>
      </c>
      <c r="AB228" s="102" t="str">
        <f t="shared" si="529"/>
        <v>- Có bề rộng từ ≥3m đến &lt;5m, cách đường giao thông từ &gt;500m đến ≤1.000m.</v>
      </c>
      <c r="AC228" s="102" t="str">
        <f t="shared" si="529"/>
        <v>- Có bề rộng &lt;3m, cách đường giao thông ≤200m.</v>
      </c>
    </row>
    <row r="229" spans="1:29" ht="94.5" x14ac:dyDescent="0.25">
      <c r="A229" s="97">
        <f t="shared" si="460"/>
        <v>224</v>
      </c>
      <c r="B229" s="97" t="str">
        <f t="shared" si="514"/>
        <v>VT4*0,8</v>
      </c>
      <c r="C229" s="97" t="str">
        <f t="shared" si="515"/>
        <v>XL24NT</v>
      </c>
      <c r="D229" s="113" t="str">
        <f>V229&amp;W229&amp;X229&amp;Y229&amp;Z229</f>
        <v>Các tuyến đường giao thông không đấu nối trực tiếp và thông ra Đường Chiến Thắng - Long Khánh đoạn từ Quốc lộ 1 đến Ranh giới thành phố Long Khánh có hiện trạng là đường nhựa, bê tông xi măng:
- Có bề rộng từ ≥3m đến &lt;5m, cách đường giao thông &gt;1.000m.
- Có bề rộng &lt;3m, cách đường giao thông &gt;200m.</v>
      </c>
      <c r="E229" s="114"/>
      <c r="F229" s="115"/>
      <c r="G229" s="110">
        <v>580</v>
      </c>
      <c r="H229" s="100">
        <v>410</v>
      </c>
      <c r="I229" s="100">
        <v>350</v>
      </c>
      <c r="J229" s="79">
        <f>VLOOKUP(C229,'[1]1. MA DO'!$E$5:$AA$1933,23,0)</f>
        <v>1.1299999999999999</v>
      </c>
      <c r="K229" s="80">
        <f t="shared" si="457"/>
        <v>1.1299999999999999</v>
      </c>
      <c r="L229" s="80">
        <f t="shared" si="458"/>
        <v>1.1299999999999999</v>
      </c>
      <c r="M229" s="107">
        <f t="shared" si="516"/>
        <v>2400</v>
      </c>
      <c r="N229" s="107">
        <f t="shared" si="517"/>
        <v>1000</v>
      </c>
      <c r="O229" s="107">
        <f t="shared" si="518"/>
        <v>650</v>
      </c>
      <c r="P229" s="107">
        <f t="shared" si="519"/>
        <v>500</v>
      </c>
      <c r="Q229" s="102">
        <f t="shared" si="520"/>
        <v>3100</v>
      </c>
      <c r="R229" s="102">
        <f t="shared" si="521"/>
        <v>1300</v>
      </c>
      <c r="S229" s="102">
        <f t="shared" si="522"/>
        <v>830</v>
      </c>
      <c r="T229" s="102">
        <f t="shared" si="523"/>
        <v>640</v>
      </c>
      <c r="U229" s="102">
        <f t="shared" si="523"/>
        <v>2</v>
      </c>
      <c r="V229" s="102" t="str">
        <f t="shared" si="524"/>
        <v xml:space="preserve">Các tuyến đường giao thông không đấu nối trực tiếp và thông ra </v>
      </c>
      <c r="W229" s="102" t="str">
        <f t="shared" si="525"/>
        <v>Đường Chiến Thắng - Long Khánh</v>
      </c>
      <c r="X229" s="102" t="str">
        <f t="shared" si="525"/>
        <v xml:space="preserve"> đoạn từ Quốc lộ 1</v>
      </c>
      <c r="Y229" s="102" t="str">
        <f t="shared" si="525"/>
        <v xml:space="preserve"> đến Ranh giới thành phố Long Khánh</v>
      </c>
      <c r="Z229" s="102" t="s">
        <v>247</v>
      </c>
      <c r="AA229" s="102">
        <f t="shared" ref="AA229:AC229" si="530">AA222</f>
        <v>0</v>
      </c>
      <c r="AB229" s="102">
        <f t="shared" si="530"/>
        <v>0</v>
      </c>
      <c r="AC229" s="102">
        <f t="shared" si="530"/>
        <v>0</v>
      </c>
    </row>
    <row r="230" spans="1:29" ht="31.5" x14ac:dyDescent="0.25">
      <c r="A230" s="97">
        <f t="shared" si="460"/>
        <v>225</v>
      </c>
      <c r="B230" s="97" t="str">
        <f>'Đầu vào (2)'!G225</f>
        <v>XL26NT2_D1</v>
      </c>
      <c r="C230" s="97" t="str">
        <f>$B$230</f>
        <v>XL26NT2_D1</v>
      </c>
      <c r="D230" s="99" t="str">
        <f>'Đầu vào (2)'!H225</f>
        <v>Đường đồi đá Bảo Hòa đi Long Khánh</v>
      </c>
      <c r="E230" s="99" t="str">
        <f>'Đầu vào (2)'!I225</f>
        <v>Quốc lộ 1</v>
      </c>
      <c r="F230" s="99" t="str">
        <f>'Đầu vào (2)'!J225</f>
        <v>Quốc lộ 1+500m</v>
      </c>
      <c r="G230" s="56">
        <v>1700</v>
      </c>
      <c r="H230" s="100">
        <v>1200</v>
      </c>
      <c r="I230" s="100">
        <v>1000</v>
      </c>
      <c r="J230" s="79">
        <f>VLOOKUP(C230,'[1]1. MA DO'!$E$5:$AA$1933,23,0)</f>
        <v>1.1299999999999999</v>
      </c>
      <c r="K230" s="80">
        <f t="shared" si="457"/>
        <v>1.1299999999999999</v>
      </c>
      <c r="L230" s="80">
        <f t="shared" si="458"/>
        <v>1.1299999999999999</v>
      </c>
      <c r="M230" s="107">
        <f>'Đầu vào (2)'!K225</f>
        <v>1200</v>
      </c>
      <c r="N230" s="107">
        <f>'Đầu vào (2)'!L225</f>
        <v>600</v>
      </c>
      <c r="O230" s="107">
        <f>'Đầu vào (2)'!M225</f>
        <v>500</v>
      </c>
      <c r="P230" s="107">
        <f>'Đầu vào (2)'!N225</f>
        <v>400</v>
      </c>
      <c r="Q230" s="102">
        <f>VLOOKUP(B230,'[2]Giá đề xuất ODT'!$G$11:$AD$2233,21,0)</f>
        <v>1700</v>
      </c>
      <c r="R230" s="102">
        <f>VLOOKUP(B230,'[2]Giá đề xuất ODT'!$G$11:$AD$2233,22,0)</f>
        <v>840</v>
      </c>
      <c r="S230" s="102">
        <f>VLOOKUP(B230,'[2]Giá đề xuất ODT'!$G$11:$AD$2233,23,0)</f>
        <v>700</v>
      </c>
      <c r="T230" s="102">
        <f>VLOOKUP(B230,'[2]Giá đề xuất ODT'!$G$11:$AD$2233,24,0)</f>
        <v>560</v>
      </c>
      <c r="U230" s="102">
        <v>3</v>
      </c>
      <c r="V230" s="86"/>
      <c r="W230" s="102" t="str">
        <f>D230</f>
        <v>Đường đồi đá Bảo Hòa đi Long Khánh</v>
      </c>
      <c r="X230" s="102" t="str">
        <f>" đoạn từ "&amp;E230</f>
        <v xml:space="preserve"> đoạn từ Quốc lộ 1</v>
      </c>
      <c r="Y230" s="102" t="str">
        <f>" đến "&amp;F230</f>
        <v xml:space="preserve"> đến Quốc lộ 1+500m</v>
      </c>
      <c r="Z230" s="86"/>
      <c r="AA230" s="86"/>
      <c r="AB230" s="86"/>
      <c r="AC230" s="86"/>
    </row>
    <row r="231" spans="1:29" ht="78.75" x14ac:dyDescent="0.25">
      <c r="A231" s="97">
        <f t="shared" si="460"/>
        <v>226</v>
      </c>
      <c r="B231" s="97" t="str">
        <f t="shared" ref="B231:B236" si="531">B224</f>
        <v>VT2</v>
      </c>
      <c r="C231" s="97" t="str">
        <f t="shared" ref="C231:C236" si="532">$B$230</f>
        <v>XL26NT2_D1</v>
      </c>
      <c r="D231" s="113" t="str">
        <f>V231&amp;W231&amp;X231&amp;Y231&amp;Z231&amp;"
"&amp;AA231&amp;"
"
&amp;AB231</f>
        <v>Các tuyến đường giao thông đấu nối trực tiếp ra Đường đồi đá Bảo Hòa đi Long Khánh đoạn từ Quốc lộ 1 đến Quốc lộ 1+500m có hiện trạng là đường nhựa, bê tông xi măng:
- Có bề rộng ≥5m, cách đường giao thông ≤1.000m.
- Có bề rộng từ ≥3m đến &lt;5m, cách đường giao thông ≤500m.</v>
      </c>
      <c r="E231" s="114"/>
      <c r="F231" s="115"/>
      <c r="G231" s="110">
        <v>840</v>
      </c>
      <c r="H231" s="100">
        <v>590</v>
      </c>
      <c r="I231" s="100">
        <v>500</v>
      </c>
      <c r="J231" s="79">
        <f>VLOOKUP(C231,'[1]1. MA DO'!$E$5:$AA$1933,23,0)</f>
        <v>1.1299999999999999</v>
      </c>
      <c r="K231" s="80">
        <f t="shared" si="457"/>
        <v>1.1299999999999999</v>
      </c>
      <c r="L231" s="80">
        <f t="shared" si="458"/>
        <v>1.1299999999999999</v>
      </c>
      <c r="M231" s="107">
        <f t="shared" ref="M231:M236" si="533">M230</f>
        <v>1200</v>
      </c>
      <c r="N231" s="107">
        <f t="shared" ref="N231:N236" si="534">N230</f>
        <v>600</v>
      </c>
      <c r="O231" s="107">
        <f t="shared" ref="O231:O236" si="535">O230</f>
        <v>500</v>
      </c>
      <c r="P231" s="107">
        <f t="shared" ref="P231:P236" si="536">P230</f>
        <v>400</v>
      </c>
      <c r="Q231" s="102">
        <f t="shared" ref="Q231:Q236" si="537">Q230</f>
        <v>1700</v>
      </c>
      <c r="R231" s="102">
        <f t="shared" ref="R231:R236" si="538">R230</f>
        <v>840</v>
      </c>
      <c r="S231" s="102">
        <f t="shared" ref="S231:S236" si="539">S230</f>
        <v>700</v>
      </c>
      <c r="T231" s="102">
        <f t="shared" ref="T231:U236" si="540">T230</f>
        <v>560</v>
      </c>
      <c r="U231" s="102">
        <f t="shared" si="540"/>
        <v>3</v>
      </c>
      <c r="V231" s="102" t="str">
        <f t="shared" ref="V231:V236" si="541">V224</f>
        <v xml:space="preserve">Các tuyến đường giao thông đấu nối trực tiếp ra </v>
      </c>
      <c r="W231" s="102" t="str">
        <f t="shared" ref="W231:Y236" si="542">W230</f>
        <v>Đường đồi đá Bảo Hòa đi Long Khánh</v>
      </c>
      <c r="X231" s="102" t="str">
        <f t="shared" si="542"/>
        <v xml:space="preserve"> đoạn từ Quốc lộ 1</v>
      </c>
      <c r="Y231" s="102" t="str">
        <f t="shared" si="542"/>
        <v xml:space="preserve"> đến Quốc lộ 1+500m</v>
      </c>
      <c r="Z231" s="102" t="s">
        <v>246</v>
      </c>
      <c r="AA231" s="102" t="str">
        <f>AA224</f>
        <v>- Có bề rộng ≥5m, cách đường giao thông ≤1.000m.</v>
      </c>
      <c r="AB231" s="102" t="str">
        <f>AB224</f>
        <v>- Có bề rộng từ ≥3m đến &lt;5m, cách đường giao thông ≤500m.</v>
      </c>
      <c r="AC231" s="102">
        <f>AC224</f>
        <v>0</v>
      </c>
    </row>
    <row r="232" spans="1:29" ht="78.75" x14ac:dyDescent="0.25">
      <c r="A232" s="97">
        <f t="shared" si="460"/>
        <v>227</v>
      </c>
      <c r="B232" s="97" t="str">
        <f t="shared" si="531"/>
        <v>VT3</v>
      </c>
      <c r="C232" s="97" t="str">
        <f t="shared" si="532"/>
        <v>XL26NT2_D1</v>
      </c>
      <c r="D232" s="113" t="str">
        <f>V232&amp;W232&amp;X232&amp;Y232&amp;Z232&amp;"
"&amp;AA232&amp;"
"&amp;AB232&amp;"
"&amp;AC232</f>
        <v>Các tuyến đường giao thông đấu nối trực tiếp ra Đường đồi đá Bảo Hòa đi Long Khánh đoạn từ Quốc lộ 1 đến Quốc lộ 1+500m có hiện trạng là đường nhựa, bê tông xi măng:
- Có bề rộng ≥5m, cách đường giao thông &gt;1.000m.
- Có bề rộng từ ≥3m đến &lt;5m, cách đường giao thông từ &gt;500m đến ≤1.000m.
- Có bề rộng &lt;3m, cách đường giao thông ≤200m.</v>
      </c>
      <c r="E232" s="114"/>
      <c r="F232" s="115"/>
      <c r="G232" s="110">
        <v>700</v>
      </c>
      <c r="H232" s="100">
        <v>490</v>
      </c>
      <c r="I232" s="100">
        <v>420</v>
      </c>
      <c r="J232" s="79">
        <f>VLOOKUP(C232,'[1]1. MA DO'!$E$5:$AA$1933,23,0)</f>
        <v>1.1299999999999999</v>
      </c>
      <c r="K232" s="80">
        <f t="shared" si="457"/>
        <v>1.1299999999999999</v>
      </c>
      <c r="L232" s="80">
        <f t="shared" si="458"/>
        <v>1.1299999999999999</v>
      </c>
      <c r="M232" s="107">
        <f t="shared" si="533"/>
        <v>1200</v>
      </c>
      <c r="N232" s="107">
        <f t="shared" si="534"/>
        <v>600</v>
      </c>
      <c r="O232" s="107">
        <f t="shared" si="535"/>
        <v>500</v>
      </c>
      <c r="P232" s="107">
        <f t="shared" si="536"/>
        <v>400</v>
      </c>
      <c r="Q232" s="102">
        <f t="shared" si="537"/>
        <v>1700</v>
      </c>
      <c r="R232" s="102">
        <f t="shared" si="538"/>
        <v>840</v>
      </c>
      <c r="S232" s="102">
        <f t="shared" si="539"/>
        <v>700</v>
      </c>
      <c r="T232" s="102">
        <f t="shared" si="540"/>
        <v>560</v>
      </c>
      <c r="U232" s="102">
        <f t="shared" si="540"/>
        <v>3</v>
      </c>
      <c r="V232" s="102" t="str">
        <f t="shared" si="541"/>
        <v xml:space="preserve">Các tuyến đường giao thông đấu nối trực tiếp ra </v>
      </c>
      <c r="W232" s="102" t="str">
        <f t="shared" si="542"/>
        <v>Đường đồi đá Bảo Hòa đi Long Khánh</v>
      </c>
      <c r="X232" s="102" t="str">
        <f t="shared" si="542"/>
        <v xml:space="preserve"> đoạn từ Quốc lộ 1</v>
      </c>
      <c r="Y232" s="102" t="str">
        <f t="shared" si="542"/>
        <v xml:space="preserve"> đến Quốc lộ 1+500m</v>
      </c>
      <c r="Z232" s="102" t="s">
        <v>246</v>
      </c>
      <c r="AA232" s="102" t="str">
        <f t="shared" ref="AA232:AC232" si="543">AA225</f>
        <v>- Có bề rộng ≥5m, cách đường giao thông &gt;1.000m.</v>
      </c>
      <c r="AB232" s="102" t="str">
        <f t="shared" si="543"/>
        <v>- Có bề rộng từ ≥3m đến &lt;5m, cách đường giao thông từ &gt;500m đến ≤1.000m.</v>
      </c>
      <c r="AC232" s="102" t="str">
        <f t="shared" si="543"/>
        <v>- Có bề rộng &lt;3m, cách đường giao thông ≤200m.</v>
      </c>
    </row>
    <row r="233" spans="1:29" ht="94.5" x14ac:dyDescent="0.25">
      <c r="A233" s="97">
        <f t="shared" si="460"/>
        <v>228</v>
      </c>
      <c r="B233" s="97" t="str">
        <f t="shared" si="531"/>
        <v>VT4</v>
      </c>
      <c r="C233" s="97" t="str">
        <f t="shared" si="532"/>
        <v>XL26NT2_D1</v>
      </c>
      <c r="D233" s="113" t="str">
        <f>V233&amp;W233&amp;X233&amp;Y233&amp;Z233</f>
        <v>Các tuyến đường giao thông đấu nối trực tiếp ra Đường đồi đá Bảo Hòa đi Long Khánh đoạn từ Quốc lộ 1 đến Quốc lộ 1+500m có hiện trạng là đường nhựa, bê tông xi măng:
- Có bề rộng từ ≥3m đến &lt;5m, cách đường giao thông &gt;1.000m.
- Có bề rộng &lt;3m, cách đường giao thông &gt;200m.</v>
      </c>
      <c r="E233" s="114"/>
      <c r="F233" s="115"/>
      <c r="G233" s="110">
        <v>560</v>
      </c>
      <c r="H233" s="100">
        <v>390</v>
      </c>
      <c r="I233" s="100">
        <v>340</v>
      </c>
      <c r="J233" s="79">
        <f>VLOOKUP(C233,'[1]1. MA DO'!$E$5:$AA$1933,23,0)</f>
        <v>1.1299999999999999</v>
      </c>
      <c r="K233" s="80">
        <f t="shared" si="457"/>
        <v>1.1299999999999999</v>
      </c>
      <c r="L233" s="80">
        <f t="shared" si="458"/>
        <v>1.1299999999999999</v>
      </c>
      <c r="M233" s="107">
        <f t="shared" si="533"/>
        <v>1200</v>
      </c>
      <c r="N233" s="107">
        <f t="shared" si="534"/>
        <v>600</v>
      </c>
      <c r="O233" s="107">
        <f t="shared" si="535"/>
        <v>500</v>
      </c>
      <c r="P233" s="107">
        <f t="shared" si="536"/>
        <v>400</v>
      </c>
      <c r="Q233" s="102">
        <f t="shared" si="537"/>
        <v>1700</v>
      </c>
      <c r="R233" s="102">
        <f t="shared" si="538"/>
        <v>840</v>
      </c>
      <c r="S233" s="102">
        <f t="shared" si="539"/>
        <v>700</v>
      </c>
      <c r="T233" s="102">
        <f t="shared" si="540"/>
        <v>560</v>
      </c>
      <c r="U233" s="102">
        <f t="shared" si="540"/>
        <v>3</v>
      </c>
      <c r="V233" s="102" t="str">
        <f t="shared" si="541"/>
        <v xml:space="preserve">Các tuyến đường giao thông đấu nối trực tiếp ra </v>
      </c>
      <c r="W233" s="102" t="str">
        <f t="shared" si="542"/>
        <v>Đường đồi đá Bảo Hòa đi Long Khánh</v>
      </c>
      <c r="X233" s="102" t="str">
        <f t="shared" si="542"/>
        <v xml:space="preserve"> đoạn từ Quốc lộ 1</v>
      </c>
      <c r="Y233" s="102" t="str">
        <f t="shared" si="542"/>
        <v xml:space="preserve"> đến Quốc lộ 1+500m</v>
      </c>
      <c r="Z233" s="102" t="s">
        <v>247</v>
      </c>
      <c r="AA233" s="102">
        <f t="shared" ref="AA233:AC233" si="544">AA226</f>
        <v>0</v>
      </c>
      <c r="AB233" s="102">
        <f t="shared" si="544"/>
        <v>0</v>
      </c>
      <c r="AC233" s="102">
        <f t="shared" si="544"/>
        <v>0</v>
      </c>
    </row>
    <row r="234" spans="1:29" ht="94.5" x14ac:dyDescent="0.25">
      <c r="A234" s="97">
        <f t="shared" si="460"/>
        <v>229</v>
      </c>
      <c r="B234" s="97" t="str">
        <f t="shared" si="531"/>
        <v>VT2*0,8</v>
      </c>
      <c r="C234" s="97" t="str">
        <f t="shared" si="532"/>
        <v>XL26NT2_D1</v>
      </c>
      <c r="D234" s="113" t="str">
        <f>V234&amp;W234&amp;X234&amp;Y234&amp;Z234&amp;"
"&amp;AA234&amp;"
"
&amp;AB234</f>
        <v>Các tuyến đường giao thông không đấu nối trực tiếp và thông ra Đường đồi đá Bảo Hòa đi Long Khánh đoạn từ Quốc lộ 1 đến Quốc lộ 1+500m có hiện trạng là đường nhựa, bê tông xi măng:
- Có bề rộng ≥5m, cách đường giao thông ≤1.000m.
- Có bề rộng từ ≥3m đến &lt;5m, cách đường giao thông ≤500m.</v>
      </c>
      <c r="E234" s="114"/>
      <c r="F234" s="115"/>
      <c r="G234" s="110">
        <v>760</v>
      </c>
      <c r="H234" s="100">
        <v>530</v>
      </c>
      <c r="I234" s="100">
        <v>460</v>
      </c>
      <c r="J234" s="79">
        <f>VLOOKUP(C234,'[1]1. MA DO'!$E$5:$AA$1933,23,0)</f>
        <v>1.1299999999999999</v>
      </c>
      <c r="K234" s="80">
        <f t="shared" si="457"/>
        <v>1.1299999999999999</v>
      </c>
      <c r="L234" s="80">
        <f t="shared" si="458"/>
        <v>1.1299999999999999</v>
      </c>
      <c r="M234" s="107">
        <f t="shared" si="533"/>
        <v>1200</v>
      </c>
      <c r="N234" s="107">
        <f t="shared" si="534"/>
        <v>600</v>
      </c>
      <c r="O234" s="107">
        <f t="shared" si="535"/>
        <v>500</v>
      </c>
      <c r="P234" s="107">
        <f t="shared" si="536"/>
        <v>400</v>
      </c>
      <c r="Q234" s="102">
        <f t="shared" si="537"/>
        <v>1700</v>
      </c>
      <c r="R234" s="102">
        <f t="shared" si="538"/>
        <v>840</v>
      </c>
      <c r="S234" s="102">
        <f t="shared" si="539"/>
        <v>700</v>
      </c>
      <c r="T234" s="102">
        <f t="shared" si="540"/>
        <v>560</v>
      </c>
      <c r="U234" s="102">
        <f t="shared" si="540"/>
        <v>3</v>
      </c>
      <c r="V234" s="102" t="str">
        <f t="shared" si="541"/>
        <v xml:space="preserve">Các tuyến đường giao thông không đấu nối trực tiếp và thông ra </v>
      </c>
      <c r="W234" s="102" t="str">
        <f t="shared" si="542"/>
        <v>Đường đồi đá Bảo Hòa đi Long Khánh</v>
      </c>
      <c r="X234" s="102" t="str">
        <f t="shared" si="542"/>
        <v xml:space="preserve"> đoạn từ Quốc lộ 1</v>
      </c>
      <c r="Y234" s="102" t="str">
        <f t="shared" si="542"/>
        <v xml:space="preserve"> đến Quốc lộ 1+500m</v>
      </c>
      <c r="Z234" s="102" t="s">
        <v>246</v>
      </c>
      <c r="AA234" s="102" t="str">
        <f t="shared" ref="AA234:AC234" si="545">AA227</f>
        <v>- Có bề rộng ≥5m, cách đường giao thông ≤1.000m.</v>
      </c>
      <c r="AB234" s="102" t="str">
        <f t="shared" si="545"/>
        <v>- Có bề rộng từ ≥3m đến &lt;5m, cách đường giao thông ≤500m.</v>
      </c>
      <c r="AC234" s="102">
        <f t="shared" si="545"/>
        <v>0</v>
      </c>
    </row>
    <row r="235" spans="1:29" ht="94.5" x14ac:dyDescent="0.25">
      <c r="A235" s="97">
        <f t="shared" si="460"/>
        <v>230</v>
      </c>
      <c r="B235" s="97" t="str">
        <f t="shared" si="531"/>
        <v>VT3*0,8</v>
      </c>
      <c r="C235" s="97" t="str">
        <f t="shared" si="532"/>
        <v>XL26NT2_D1</v>
      </c>
      <c r="D235" s="113" t="str">
        <f>V235&amp;W235&amp;X235&amp;Y235&amp;Z235&amp;"
"&amp;AA235&amp;"
"
&amp;AB235&amp;"
"&amp;AC235</f>
        <v>Các tuyến đường giao thông không đấu nối trực tiếp và thông ra Đường đồi đá Bảo Hòa đi Long Khánh đoạn từ Quốc lộ 1 đến Quốc lộ 1+500m có hiện trạng là đường nhựa, bê tông xi măng:
- Có bề rộng ≥5m, cách đường giao thông &gt;1.000m.
- Có bề rộng từ ≥3m đến &lt;5m, cách đường giao thông từ &gt;500m đến ≤1.000m.
- Có bề rộng &lt;3m, cách đường giao thông ≤200m.</v>
      </c>
      <c r="E235" s="114"/>
      <c r="F235" s="115"/>
      <c r="G235" s="110">
        <v>630</v>
      </c>
      <c r="H235" s="100">
        <v>440</v>
      </c>
      <c r="I235" s="100">
        <v>380</v>
      </c>
      <c r="J235" s="79">
        <f>VLOOKUP(C235,'[1]1. MA DO'!$E$5:$AA$1933,23,0)</f>
        <v>1.1299999999999999</v>
      </c>
      <c r="K235" s="80">
        <f t="shared" si="457"/>
        <v>1.1299999999999999</v>
      </c>
      <c r="L235" s="80">
        <f t="shared" si="458"/>
        <v>1.1299999999999999</v>
      </c>
      <c r="M235" s="107">
        <f t="shared" si="533"/>
        <v>1200</v>
      </c>
      <c r="N235" s="107">
        <f t="shared" si="534"/>
        <v>600</v>
      </c>
      <c r="O235" s="107">
        <f t="shared" si="535"/>
        <v>500</v>
      </c>
      <c r="P235" s="107">
        <f t="shared" si="536"/>
        <v>400</v>
      </c>
      <c r="Q235" s="102">
        <f t="shared" si="537"/>
        <v>1700</v>
      </c>
      <c r="R235" s="102">
        <f t="shared" si="538"/>
        <v>840</v>
      </c>
      <c r="S235" s="102">
        <f t="shared" si="539"/>
        <v>700</v>
      </c>
      <c r="T235" s="102">
        <f t="shared" si="540"/>
        <v>560</v>
      </c>
      <c r="U235" s="102">
        <f t="shared" si="540"/>
        <v>3</v>
      </c>
      <c r="V235" s="102" t="str">
        <f t="shared" si="541"/>
        <v xml:space="preserve">Các tuyến đường giao thông không đấu nối trực tiếp và thông ra </v>
      </c>
      <c r="W235" s="102" t="str">
        <f t="shared" si="542"/>
        <v>Đường đồi đá Bảo Hòa đi Long Khánh</v>
      </c>
      <c r="X235" s="102" t="str">
        <f t="shared" si="542"/>
        <v xml:space="preserve"> đoạn từ Quốc lộ 1</v>
      </c>
      <c r="Y235" s="102" t="str">
        <f t="shared" si="542"/>
        <v xml:space="preserve"> đến Quốc lộ 1+500m</v>
      </c>
      <c r="Z235" s="102" t="s">
        <v>246</v>
      </c>
      <c r="AA235" s="102" t="str">
        <f t="shared" ref="AA235:AC235" si="546">AA228</f>
        <v>- Có bề rộng ≥5m, cách đường giao thông &gt;1.000m.</v>
      </c>
      <c r="AB235" s="102" t="str">
        <f t="shared" si="546"/>
        <v>- Có bề rộng từ ≥3m đến &lt;5m, cách đường giao thông từ &gt;500m đến ≤1.000m.</v>
      </c>
      <c r="AC235" s="102" t="str">
        <f t="shared" si="546"/>
        <v>- Có bề rộng &lt;3m, cách đường giao thông ≤200m.</v>
      </c>
    </row>
    <row r="236" spans="1:29" ht="94.5" x14ac:dyDescent="0.25">
      <c r="A236" s="97">
        <f t="shared" si="460"/>
        <v>231</v>
      </c>
      <c r="B236" s="97" t="str">
        <f t="shared" si="531"/>
        <v>VT4*0,8</v>
      </c>
      <c r="C236" s="97" t="str">
        <f t="shared" si="532"/>
        <v>XL26NT2_D1</v>
      </c>
      <c r="D236" s="113" t="str">
        <f>V236&amp;W236&amp;X236&amp;Y236&amp;Z236</f>
        <v>Các tuyến đường giao thông không đấu nối trực tiếp và thông ra Đường đồi đá Bảo Hòa đi Long Khánh đoạn từ Quốc lộ 1 đến Quốc lộ 1+500m có hiện trạng là đường nhựa, bê tông xi măng:
- Có bề rộng từ ≥3m đến &lt;5m, cách đường giao thông &gt;1.000m.
- Có bề rộng &lt;3m, cách đường giao thông &gt;200m.</v>
      </c>
      <c r="E236" s="114"/>
      <c r="F236" s="115"/>
      <c r="G236" s="110">
        <v>500</v>
      </c>
      <c r="H236" s="100">
        <v>350</v>
      </c>
      <c r="I236" s="100">
        <v>300</v>
      </c>
      <c r="J236" s="79">
        <f>VLOOKUP(C236,'[1]1. MA DO'!$E$5:$AA$1933,23,0)</f>
        <v>1.1299999999999999</v>
      </c>
      <c r="K236" s="80">
        <f t="shared" si="457"/>
        <v>1.1299999999999999</v>
      </c>
      <c r="L236" s="80">
        <f t="shared" si="458"/>
        <v>1.1299999999999999</v>
      </c>
      <c r="M236" s="107">
        <f t="shared" si="533"/>
        <v>1200</v>
      </c>
      <c r="N236" s="107">
        <f t="shared" si="534"/>
        <v>600</v>
      </c>
      <c r="O236" s="107">
        <f t="shared" si="535"/>
        <v>500</v>
      </c>
      <c r="P236" s="107">
        <f t="shared" si="536"/>
        <v>400</v>
      </c>
      <c r="Q236" s="102">
        <f t="shared" si="537"/>
        <v>1700</v>
      </c>
      <c r="R236" s="102">
        <f t="shared" si="538"/>
        <v>840</v>
      </c>
      <c r="S236" s="102">
        <f t="shared" si="539"/>
        <v>700</v>
      </c>
      <c r="T236" s="102">
        <f t="shared" si="540"/>
        <v>560</v>
      </c>
      <c r="U236" s="102">
        <f t="shared" si="540"/>
        <v>3</v>
      </c>
      <c r="V236" s="102" t="str">
        <f t="shared" si="541"/>
        <v xml:space="preserve">Các tuyến đường giao thông không đấu nối trực tiếp và thông ra </v>
      </c>
      <c r="W236" s="102" t="str">
        <f t="shared" si="542"/>
        <v>Đường đồi đá Bảo Hòa đi Long Khánh</v>
      </c>
      <c r="X236" s="102" t="str">
        <f t="shared" si="542"/>
        <v xml:space="preserve"> đoạn từ Quốc lộ 1</v>
      </c>
      <c r="Y236" s="102" t="str">
        <f t="shared" si="542"/>
        <v xml:space="preserve"> đến Quốc lộ 1+500m</v>
      </c>
      <c r="Z236" s="102" t="s">
        <v>247</v>
      </c>
      <c r="AA236" s="102">
        <f t="shared" ref="AA236:AC236" si="547">AA229</f>
        <v>0</v>
      </c>
      <c r="AB236" s="102">
        <f t="shared" si="547"/>
        <v>0</v>
      </c>
      <c r="AC236" s="102">
        <f t="shared" si="547"/>
        <v>0</v>
      </c>
    </row>
    <row r="237" spans="1:29" ht="31.5" x14ac:dyDescent="0.25">
      <c r="A237" s="97">
        <f t="shared" si="460"/>
        <v>232</v>
      </c>
      <c r="B237" s="97" t="str">
        <f>'Đầu vào (2)'!G232</f>
        <v>XL26NT2_D2</v>
      </c>
      <c r="C237" s="97" t="str">
        <f>$B$237</f>
        <v>XL26NT2_D2</v>
      </c>
      <c r="D237" s="99" t="str">
        <f>'Đầu vào (2)'!H232</f>
        <v>Đường đồi đá Bảo Hòa đi Long Khánh</v>
      </c>
      <c r="E237" s="99" t="str">
        <f>'Đầu vào (2)'!I232</f>
        <v>Quốc lộ 1+500m</v>
      </c>
      <c r="F237" s="99" t="str">
        <f>'Đầu vào (2)'!J232</f>
        <v>Ranh giới phường Long Khánh</v>
      </c>
      <c r="G237" s="56">
        <v>1300</v>
      </c>
      <c r="H237" s="100">
        <v>910</v>
      </c>
      <c r="I237" s="100">
        <v>780</v>
      </c>
      <c r="J237" s="79">
        <f>VLOOKUP(C237,'[1]1. MA DO'!$E$5:$AA$1933,23,0)</f>
        <v>1.1299999999999999</v>
      </c>
      <c r="K237" s="80">
        <f t="shared" si="457"/>
        <v>1.1299999999999999</v>
      </c>
      <c r="L237" s="80">
        <f t="shared" si="458"/>
        <v>1.1299999999999999</v>
      </c>
      <c r="M237" s="107">
        <f>'Đầu vào (2)'!K232</f>
        <v>900</v>
      </c>
      <c r="N237" s="107">
        <f>'Đầu vào (2)'!L232</f>
        <v>450</v>
      </c>
      <c r="O237" s="107">
        <f>'Đầu vào (2)'!M232</f>
        <v>400</v>
      </c>
      <c r="P237" s="107">
        <f>'Đầu vào (2)'!N232</f>
        <v>300</v>
      </c>
      <c r="Q237" s="102">
        <f>VLOOKUP(B237,'[2]Giá đề xuất ODT'!$G$11:$AD$2233,21,0)</f>
        <v>1300</v>
      </c>
      <c r="R237" s="102">
        <f>VLOOKUP(B237,'[2]Giá đề xuất ODT'!$G$11:$AD$2233,22,0)</f>
        <v>670</v>
      </c>
      <c r="S237" s="102">
        <f>VLOOKUP(B237,'[2]Giá đề xuất ODT'!$G$11:$AD$2233,23,0)</f>
        <v>600</v>
      </c>
      <c r="T237" s="102">
        <f>VLOOKUP(B237,'[2]Giá đề xuất ODT'!$G$11:$AD$2233,24,0)</f>
        <v>450</v>
      </c>
      <c r="U237" s="86">
        <v>2</v>
      </c>
      <c r="V237" s="86"/>
      <c r="W237" s="102" t="str">
        <f>D237</f>
        <v>Đường đồi đá Bảo Hòa đi Long Khánh</v>
      </c>
      <c r="X237" s="102" t="str">
        <f>" đoạn từ "&amp;E237</f>
        <v xml:space="preserve"> đoạn từ Quốc lộ 1+500m</v>
      </c>
      <c r="Y237" s="102" t="str">
        <f>" đến "&amp;F237</f>
        <v xml:space="preserve"> đến Ranh giới phường Long Khánh</v>
      </c>
      <c r="Z237" s="86"/>
      <c r="AA237" s="86"/>
      <c r="AB237" s="86"/>
      <c r="AC237" s="86"/>
    </row>
    <row r="238" spans="1:29" ht="78.75" x14ac:dyDescent="0.25">
      <c r="A238" s="97">
        <f t="shared" si="460"/>
        <v>233</v>
      </c>
      <c r="B238" s="97" t="str">
        <f t="shared" ref="B238:B243" si="548">B231</f>
        <v>VT2</v>
      </c>
      <c r="C238" s="97" t="str">
        <f t="shared" ref="C238:C243" si="549">$B$237</f>
        <v>XL26NT2_D2</v>
      </c>
      <c r="D238" s="113" t="str">
        <f>V238&amp;W238&amp;X238&amp;Y238&amp;Z238&amp;"
"&amp;AA238&amp;"
"
&amp;AB238</f>
        <v>Các tuyến đường giao thông đấu nối trực tiếp ra Đường đồi đá Bảo Hòa đi Long Khánh đoạn từ Quốc lộ 1+500m đến Ranh giới phường Long Khánh có hiện trạng là đường nhựa, bê tông xi măng:
- Có bề rộng ≥5m, cách đường giao thông ≤1.000m.
- Có bề rộng từ ≥3m đến &lt;5m, cách đường giao thông ≤500m.</v>
      </c>
      <c r="E238" s="114"/>
      <c r="F238" s="115"/>
      <c r="G238" s="110">
        <v>670</v>
      </c>
      <c r="H238" s="100">
        <v>470</v>
      </c>
      <c r="I238" s="100">
        <v>400</v>
      </c>
      <c r="J238" s="79">
        <f>VLOOKUP(C238,'[1]1. MA DO'!$E$5:$AA$1933,23,0)</f>
        <v>1.1299999999999999</v>
      </c>
      <c r="K238" s="80">
        <f t="shared" si="457"/>
        <v>1.1299999999999999</v>
      </c>
      <c r="L238" s="80">
        <f t="shared" si="458"/>
        <v>1.1299999999999999</v>
      </c>
      <c r="M238" s="107">
        <f t="shared" ref="M238:M243" si="550">M237</f>
        <v>900</v>
      </c>
      <c r="N238" s="107">
        <f t="shared" ref="N238:N243" si="551">N237</f>
        <v>450</v>
      </c>
      <c r="O238" s="107">
        <f t="shared" ref="O238:O243" si="552">O237</f>
        <v>400</v>
      </c>
      <c r="P238" s="107">
        <f t="shared" ref="P238:P243" si="553">P237</f>
        <v>300</v>
      </c>
      <c r="Q238" s="102">
        <f t="shared" ref="Q238:Q243" si="554">Q237</f>
        <v>1300</v>
      </c>
      <c r="R238" s="102">
        <f t="shared" ref="R238:R243" si="555">R237</f>
        <v>670</v>
      </c>
      <c r="S238" s="102">
        <f t="shared" ref="S238:S243" si="556">S237</f>
        <v>600</v>
      </c>
      <c r="T238" s="102">
        <f t="shared" ref="T238:U243" si="557">T237</f>
        <v>450</v>
      </c>
      <c r="U238" s="102">
        <f t="shared" si="557"/>
        <v>2</v>
      </c>
      <c r="V238" s="102" t="str">
        <f t="shared" ref="V238:V243" si="558">V231</f>
        <v xml:space="preserve">Các tuyến đường giao thông đấu nối trực tiếp ra </v>
      </c>
      <c r="W238" s="102" t="str">
        <f t="shared" ref="W238:Y243" si="559">W237</f>
        <v>Đường đồi đá Bảo Hòa đi Long Khánh</v>
      </c>
      <c r="X238" s="102" t="str">
        <f t="shared" si="559"/>
        <v xml:space="preserve"> đoạn từ Quốc lộ 1+500m</v>
      </c>
      <c r="Y238" s="102" t="str">
        <f t="shared" si="559"/>
        <v xml:space="preserve"> đến Ranh giới phường Long Khánh</v>
      </c>
      <c r="Z238" s="102" t="s">
        <v>246</v>
      </c>
      <c r="AA238" s="102" t="str">
        <f>AA231</f>
        <v>- Có bề rộng ≥5m, cách đường giao thông ≤1.000m.</v>
      </c>
      <c r="AB238" s="102" t="str">
        <f>AB231</f>
        <v>- Có bề rộng từ ≥3m đến &lt;5m, cách đường giao thông ≤500m.</v>
      </c>
      <c r="AC238" s="102">
        <f>AC231</f>
        <v>0</v>
      </c>
    </row>
    <row r="239" spans="1:29" ht="78.75" x14ac:dyDescent="0.25">
      <c r="A239" s="97">
        <f t="shared" si="460"/>
        <v>234</v>
      </c>
      <c r="B239" s="97" t="str">
        <f t="shared" si="548"/>
        <v>VT3</v>
      </c>
      <c r="C239" s="97" t="str">
        <f t="shared" si="549"/>
        <v>XL26NT2_D2</v>
      </c>
      <c r="D239" s="113" t="str">
        <f>V239&amp;W239&amp;X239&amp;Y239&amp;Z239&amp;"
"&amp;AA239&amp;"
"&amp;AB239&amp;"
"&amp;AC239</f>
        <v>Các tuyến đường giao thông đấu nối trực tiếp ra Đường đồi đá Bảo Hòa đi Long Khánh đoạn từ Quốc lộ 1+500m đến Ranh giới phường Long Khánh có hiện trạng là đường nhựa, bê tông xi măng:
- Có bề rộng ≥5m, cách đường giao thông &gt;1.000m.
- Có bề rộng từ ≥3m đến &lt;5m, cách đường giao thông từ &gt;500m đến ≤1.000m.
- Có bề rộng &lt;3m, cách đường giao thông ≤200m.</v>
      </c>
      <c r="E239" s="114"/>
      <c r="F239" s="115"/>
      <c r="G239" s="110">
        <v>600</v>
      </c>
      <c r="H239" s="100">
        <v>420</v>
      </c>
      <c r="I239" s="100">
        <v>360</v>
      </c>
      <c r="J239" s="79">
        <f>VLOOKUP(C239,'[1]1. MA DO'!$E$5:$AA$1933,23,0)</f>
        <v>1.1299999999999999</v>
      </c>
      <c r="K239" s="80">
        <f t="shared" si="457"/>
        <v>1.1299999999999999</v>
      </c>
      <c r="L239" s="80">
        <f t="shared" si="458"/>
        <v>1.1299999999999999</v>
      </c>
      <c r="M239" s="107">
        <f t="shared" si="550"/>
        <v>900</v>
      </c>
      <c r="N239" s="107">
        <f t="shared" si="551"/>
        <v>450</v>
      </c>
      <c r="O239" s="107">
        <f t="shared" si="552"/>
        <v>400</v>
      </c>
      <c r="P239" s="107">
        <f t="shared" si="553"/>
        <v>300</v>
      </c>
      <c r="Q239" s="102">
        <f t="shared" si="554"/>
        <v>1300</v>
      </c>
      <c r="R239" s="102">
        <f t="shared" si="555"/>
        <v>670</v>
      </c>
      <c r="S239" s="102">
        <f t="shared" si="556"/>
        <v>600</v>
      </c>
      <c r="T239" s="102">
        <f t="shared" si="557"/>
        <v>450</v>
      </c>
      <c r="U239" s="102">
        <f t="shared" si="557"/>
        <v>2</v>
      </c>
      <c r="V239" s="102" t="str">
        <f t="shared" si="558"/>
        <v xml:space="preserve">Các tuyến đường giao thông đấu nối trực tiếp ra </v>
      </c>
      <c r="W239" s="102" t="str">
        <f t="shared" si="559"/>
        <v>Đường đồi đá Bảo Hòa đi Long Khánh</v>
      </c>
      <c r="X239" s="102" t="str">
        <f t="shared" si="559"/>
        <v xml:space="preserve"> đoạn từ Quốc lộ 1+500m</v>
      </c>
      <c r="Y239" s="102" t="str">
        <f t="shared" si="559"/>
        <v xml:space="preserve"> đến Ranh giới phường Long Khánh</v>
      </c>
      <c r="Z239" s="102" t="s">
        <v>246</v>
      </c>
      <c r="AA239" s="102" t="str">
        <f t="shared" ref="AA239:AC239" si="560">AA232</f>
        <v>- Có bề rộng ≥5m, cách đường giao thông &gt;1.000m.</v>
      </c>
      <c r="AB239" s="102" t="str">
        <f t="shared" si="560"/>
        <v>- Có bề rộng từ ≥3m đến &lt;5m, cách đường giao thông từ &gt;500m đến ≤1.000m.</v>
      </c>
      <c r="AC239" s="102" t="str">
        <f t="shared" si="560"/>
        <v>- Có bề rộng &lt;3m, cách đường giao thông ≤200m.</v>
      </c>
    </row>
    <row r="240" spans="1:29" ht="94.5" x14ac:dyDescent="0.25">
      <c r="A240" s="97">
        <f t="shared" si="460"/>
        <v>235</v>
      </c>
      <c r="B240" s="97" t="str">
        <f t="shared" si="548"/>
        <v>VT4</v>
      </c>
      <c r="C240" s="97" t="str">
        <f t="shared" si="549"/>
        <v>XL26NT2_D2</v>
      </c>
      <c r="D240" s="113" t="str">
        <f>V240&amp;W240&amp;X240&amp;Y240&amp;Z240</f>
        <v>Các tuyến đường giao thông đấu nối trực tiếp ra Đường đồi đá Bảo Hòa đi Long Khánh đoạn từ Quốc lộ 1+500m đến Ranh giới phường Long Khánh có hiện trạng là đường nhựa, bê tông xi măng:
- Có bề rộng từ ≥3m đến &lt;5m, cách đường giao thông &gt;1.000m.
- Có bề rộng &lt;3m, cách đường giao thông &gt;200m.</v>
      </c>
      <c r="E240" s="114"/>
      <c r="F240" s="115"/>
      <c r="G240" s="110">
        <v>450</v>
      </c>
      <c r="H240" s="100">
        <v>320</v>
      </c>
      <c r="I240" s="100">
        <v>270</v>
      </c>
      <c r="J240" s="79">
        <f>VLOOKUP(C240,'[1]1. MA DO'!$E$5:$AA$1933,23,0)</f>
        <v>1.1299999999999999</v>
      </c>
      <c r="K240" s="80">
        <f t="shared" si="457"/>
        <v>1.1299999999999999</v>
      </c>
      <c r="L240" s="80">
        <f t="shared" si="458"/>
        <v>1.1299999999999999</v>
      </c>
      <c r="M240" s="107">
        <f t="shared" si="550"/>
        <v>900</v>
      </c>
      <c r="N240" s="107">
        <f t="shared" si="551"/>
        <v>450</v>
      </c>
      <c r="O240" s="107">
        <f t="shared" si="552"/>
        <v>400</v>
      </c>
      <c r="P240" s="107">
        <f t="shared" si="553"/>
        <v>300</v>
      </c>
      <c r="Q240" s="102">
        <f t="shared" si="554"/>
        <v>1300</v>
      </c>
      <c r="R240" s="102">
        <f t="shared" si="555"/>
        <v>670</v>
      </c>
      <c r="S240" s="102">
        <f t="shared" si="556"/>
        <v>600</v>
      </c>
      <c r="T240" s="102">
        <f t="shared" si="557"/>
        <v>450</v>
      </c>
      <c r="U240" s="102">
        <f t="shared" si="557"/>
        <v>2</v>
      </c>
      <c r="V240" s="102" t="str">
        <f t="shared" si="558"/>
        <v xml:space="preserve">Các tuyến đường giao thông đấu nối trực tiếp ra </v>
      </c>
      <c r="W240" s="102" t="str">
        <f t="shared" si="559"/>
        <v>Đường đồi đá Bảo Hòa đi Long Khánh</v>
      </c>
      <c r="X240" s="102" t="str">
        <f t="shared" si="559"/>
        <v xml:space="preserve"> đoạn từ Quốc lộ 1+500m</v>
      </c>
      <c r="Y240" s="102" t="str">
        <f t="shared" si="559"/>
        <v xml:space="preserve"> đến Ranh giới phường Long Khánh</v>
      </c>
      <c r="Z240" s="102" t="s">
        <v>247</v>
      </c>
      <c r="AA240" s="102">
        <f t="shared" ref="AA240:AC240" si="561">AA233</f>
        <v>0</v>
      </c>
      <c r="AB240" s="102">
        <f t="shared" si="561"/>
        <v>0</v>
      </c>
      <c r="AC240" s="102">
        <f t="shared" si="561"/>
        <v>0</v>
      </c>
    </row>
    <row r="241" spans="1:29" ht="94.5" x14ac:dyDescent="0.25">
      <c r="A241" s="97">
        <f t="shared" si="460"/>
        <v>236</v>
      </c>
      <c r="B241" s="97" t="str">
        <f t="shared" si="548"/>
        <v>VT2*0,8</v>
      </c>
      <c r="C241" s="97" t="str">
        <f t="shared" si="549"/>
        <v>XL26NT2_D2</v>
      </c>
      <c r="D241" s="113" t="str">
        <f>V241&amp;W241&amp;X241&amp;Y241&amp;Z241&amp;"
"&amp;AA241&amp;"
"
&amp;AB241</f>
        <v>Các tuyến đường giao thông không đấu nối trực tiếp và thông ra Đường đồi đá Bảo Hòa đi Long Khánh đoạn từ Quốc lộ 1+500m đến Ranh giới phường Long Khánh có hiện trạng là đường nhựa, bê tông xi măng:
- Có bề rộng ≥5m, cách đường giao thông ≤1.000m.
- Có bề rộng từ ≥3m đến &lt;5m, cách đường giao thông ≤500m.</v>
      </c>
      <c r="E241" s="114"/>
      <c r="F241" s="115"/>
      <c r="G241" s="110">
        <v>600</v>
      </c>
      <c r="H241" s="100">
        <v>420</v>
      </c>
      <c r="I241" s="100">
        <v>360</v>
      </c>
      <c r="J241" s="79">
        <f>VLOOKUP(C241,'[1]1. MA DO'!$E$5:$AA$1933,23,0)</f>
        <v>1.1299999999999999</v>
      </c>
      <c r="K241" s="80">
        <f t="shared" si="457"/>
        <v>1.1299999999999999</v>
      </c>
      <c r="L241" s="80">
        <f t="shared" si="458"/>
        <v>1.1299999999999999</v>
      </c>
      <c r="M241" s="107">
        <f t="shared" si="550"/>
        <v>900</v>
      </c>
      <c r="N241" s="107">
        <f t="shared" si="551"/>
        <v>450</v>
      </c>
      <c r="O241" s="107">
        <f t="shared" si="552"/>
        <v>400</v>
      </c>
      <c r="P241" s="107">
        <f t="shared" si="553"/>
        <v>300</v>
      </c>
      <c r="Q241" s="102">
        <f t="shared" si="554"/>
        <v>1300</v>
      </c>
      <c r="R241" s="102">
        <f t="shared" si="555"/>
        <v>670</v>
      </c>
      <c r="S241" s="102">
        <f t="shared" si="556"/>
        <v>600</v>
      </c>
      <c r="T241" s="102">
        <f t="shared" si="557"/>
        <v>450</v>
      </c>
      <c r="U241" s="102">
        <f t="shared" si="557"/>
        <v>2</v>
      </c>
      <c r="V241" s="102" t="str">
        <f t="shared" si="558"/>
        <v xml:space="preserve">Các tuyến đường giao thông không đấu nối trực tiếp và thông ra </v>
      </c>
      <c r="W241" s="102" t="str">
        <f t="shared" si="559"/>
        <v>Đường đồi đá Bảo Hòa đi Long Khánh</v>
      </c>
      <c r="X241" s="102" t="str">
        <f t="shared" si="559"/>
        <v xml:space="preserve"> đoạn từ Quốc lộ 1+500m</v>
      </c>
      <c r="Y241" s="102" t="str">
        <f t="shared" si="559"/>
        <v xml:space="preserve"> đến Ranh giới phường Long Khánh</v>
      </c>
      <c r="Z241" s="102" t="s">
        <v>246</v>
      </c>
      <c r="AA241" s="102" t="str">
        <f t="shared" ref="AA241:AC241" si="562">AA234</f>
        <v>- Có bề rộng ≥5m, cách đường giao thông ≤1.000m.</v>
      </c>
      <c r="AB241" s="102" t="str">
        <f t="shared" si="562"/>
        <v>- Có bề rộng từ ≥3m đến &lt;5m, cách đường giao thông ≤500m.</v>
      </c>
      <c r="AC241" s="102">
        <f t="shared" si="562"/>
        <v>0</v>
      </c>
    </row>
    <row r="242" spans="1:29" ht="94.5" x14ac:dyDescent="0.25">
      <c r="A242" s="97">
        <f t="shared" si="460"/>
        <v>237</v>
      </c>
      <c r="B242" s="97" t="str">
        <f t="shared" si="548"/>
        <v>VT3*0,8</v>
      </c>
      <c r="C242" s="97" t="str">
        <f t="shared" si="549"/>
        <v>XL26NT2_D2</v>
      </c>
      <c r="D242" s="113" t="str">
        <f>V242&amp;W242&amp;X242&amp;Y242&amp;Z242&amp;"
"&amp;AA242&amp;"
"
&amp;AB242&amp;"
"&amp;AC242</f>
        <v>Các tuyến đường giao thông không đấu nối trực tiếp và thông ra Đường đồi đá Bảo Hòa đi Long Khánh đoạn từ Quốc lộ 1+500m đến Ranh giới phường Long Khánh có hiện trạng là đường nhựa, bê tông xi măng:
- Có bề rộng ≥5m, cách đường giao thông &gt;1.000m.
- Có bề rộng từ ≥3m đến &lt;5m, cách đường giao thông từ &gt;500m đến ≤1.000m.
- Có bề rộng &lt;3m, cách đường giao thông ≤200m.</v>
      </c>
      <c r="E242" s="114"/>
      <c r="F242" s="115"/>
      <c r="G242" s="110">
        <v>540</v>
      </c>
      <c r="H242" s="100">
        <v>380</v>
      </c>
      <c r="I242" s="100">
        <v>320</v>
      </c>
      <c r="J242" s="79">
        <f>VLOOKUP(C242,'[1]1. MA DO'!$E$5:$AA$1933,23,0)</f>
        <v>1.1299999999999999</v>
      </c>
      <c r="K242" s="80">
        <f t="shared" si="457"/>
        <v>1.1299999999999999</v>
      </c>
      <c r="L242" s="80">
        <f t="shared" si="458"/>
        <v>1.1299999999999999</v>
      </c>
      <c r="M242" s="107">
        <f t="shared" si="550"/>
        <v>900</v>
      </c>
      <c r="N242" s="107">
        <f t="shared" si="551"/>
        <v>450</v>
      </c>
      <c r="O242" s="107">
        <f t="shared" si="552"/>
        <v>400</v>
      </c>
      <c r="P242" s="107">
        <f t="shared" si="553"/>
        <v>300</v>
      </c>
      <c r="Q242" s="102">
        <f t="shared" si="554"/>
        <v>1300</v>
      </c>
      <c r="R242" s="102">
        <f t="shared" si="555"/>
        <v>670</v>
      </c>
      <c r="S242" s="102">
        <f t="shared" si="556"/>
        <v>600</v>
      </c>
      <c r="T242" s="102">
        <f t="shared" si="557"/>
        <v>450</v>
      </c>
      <c r="U242" s="102">
        <f t="shared" si="557"/>
        <v>2</v>
      </c>
      <c r="V242" s="102" t="str">
        <f t="shared" si="558"/>
        <v xml:space="preserve">Các tuyến đường giao thông không đấu nối trực tiếp và thông ra </v>
      </c>
      <c r="W242" s="102" t="str">
        <f t="shared" si="559"/>
        <v>Đường đồi đá Bảo Hòa đi Long Khánh</v>
      </c>
      <c r="X242" s="102" t="str">
        <f t="shared" si="559"/>
        <v xml:space="preserve"> đoạn từ Quốc lộ 1+500m</v>
      </c>
      <c r="Y242" s="102" t="str">
        <f t="shared" si="559"/>
        <v xml:space="preserve"> đến Ranh giới phường Long Khánh</v>
      </c>
      <c r="Z242" s="102" t="s">
        <v>246</v>
      </c>
      <c r="AA242" s="102" t="str">
        <f t="shared" ref="AA242:AC242" si="563">AA235</f>
        <v>- Có bề rộng ≥5m, cách đường giao thông &gt;1.000m.</v>
      </c>
      <c r="AB242" s="102" t="str">
        <f t="shared" si="563"/>
        <v>- Có bề rộng từ ≥3m đến &lt;5m, cách đường giao thông từ &gt;500m đến ≤1.000m.</v>
      </c>
      <c r="AC242" s="102" t="str">
        <f t="shared" si="563"/>
        <v>- Có bề rộng &lt;3m, cách đường giao thông ≤200m.</v>
      </c>
    </row>
    <row r="243" spans="1:29" ht="94.5" x14ac:dyDescent="0.25">
      <c r="A243" s="97">
        <f t="shared" si="460"/>
        <v>238</v>
      </c>
      <c r="B243" s="97" t="str">
        <f t="shared" si="548"/>
        <v>VT4*0,8</v>
      </c>
      <c r="C243" s="97" t="str">
        <f t="shared" si="549"/>
        <v>XL26NT2_D2</v>
      </c>
      <c r="D243" s="113" t="str">
        <f>V243&amp;W243&amp;X243&amp;Y243&amp;Z243</f>
        <v>Các tuyến đường giao thông không đấu nối trực tiếp và thông ra Đường đồi đá Bảo Hòa đi Long Khánh đoạn từ Quốc lộ 1+500m đến Ranh giới phường Long Khánh có hiện trạng là đường nhựa, bê tông xi măng:
- Có bề rộng từ ≥3m đến &lt;5m, cách đường giao thông &gt;1.000m.
- Có bề rộng &lt;3m, cách đường giao thông &gt;200m.</v>
      </c>
      <c r="E243" s="114"/>
      <c r="F243" s="115"/>
      <c r="G243" s="110">
        <v>410</v>
      </c>
      <c r="H243" s="100">
        <v>290</v>
      </c>
      <c r="I243" s="100">
        <v>250</v>
      </c>
      <c r="J243" s="79">
        <f>VLOOKUP(C243,'[1]1. MA DO'!$E$5:$AA$1933,23,0)</f>
        <v>1.1299999999999999</v>
      </c>
      <c r="K243" s="80">
        <f t="shared" si="457"/>
        <v>1.1299999999999999</v>
      </c>
      <c r="L243" s="80">
        <f t="shared" si="458"/>
        <v>1.1299999999999999</v>
      </c>
      <c r="M243" s="107">
        <f t="shared" si="550"/>
        <v>900</v>
      </c>
      <c r="N243" s="107">
        <f t="shared" si="551"/>
        <v>450</v>
      </c>
      <c r="O243" s="107">
        <f t="shared" si="552"/>
        <v>400</v>
      </c>
      <c r="P243" s="107">
        <f t="shared" si="553"/>
        <v>300</v>
      </c>
      <c r="Q243" s="102">
        <f t="shared" si="554"/>
        <v>1300</v>
      </c>
      <c r="R243" s="102">
        <f t="shared" si="555"/>
        <v>670</v>
      </c>
      <c r="S243" s="102">
        <f t="shared" si="556"/>
        <v>600</v>
      </c>
      <c r="T243" s="102">
        <f t="shared" si="557"/>
        <v>450</v>
      </c>
      <c r="U243" s="102">
        <f t="shared" si="557"/>
        <v>2</v>
      </c>
      <c r="V243" s="102" t="str">
        <f t="shared" si="558"/>
        <v xml:space="preserve">Các tuyến đường giao thông không đấu nối trực tiếp và thông ra </v>
      </c>
      <c r="W243" s="102" t="str">
        <f t="shared" si="559"/>
        <v>Đường đồi đá Bảo Hòa đi Long Khánh</v>
      </c>
      <c r="X243" s="102" t="str">
        <f t="shared" si="559"/>
        <v xml:space="preserve"> đoạn từ Quốc lộ 1+500m</v>
      </c>
      <c r="Y243" s="102" t="str">
        <f t="shared" si="559"/>
        <v xml:space="preserve"> đến Ranh giới phường Long Khánh</v>
      </c>
      <c r="Z243" s="102" t="s">
        <v>247</v>
      </c>
      <c r="AA243" s="102">
        <f t="shared" ref="AA243:AC243" si="564">AA236</f>
        <v>0</v>
      </c>
      <c r="AB243" s="102">
        <f t="shared" si="564"/>
        <v>0</v>
      </c>
      <c r="AC243" s="102">
        <f t="shared" si="564"/>
        <v>0</v>
      </c>
    </row>
  </sheetData>
  <autoFilter ref="A5:WWE243" xr:uid="{71188152-D8C1-4AE3-BDCA-17FB50886442}">
    <filterColumn colId="12" showButton="0"/>
    <filterColumn colId="13" showButton="0"/>
    <filterColumn colId="14" showButton="0"/>
  </autoFilter>
  <mergeCells count="213">
    <mergeCell ref="D208:F208"/>
    <mergeCell ref="D196:F196"/>
    <mergeCell ref="D197:F197"/>
    <mergeCell ref="D198:F198"/>
    <mergeCell ref="D199:F199"/>
    <mergeCell ref="D200:F200"/>
    <mergeCell ref="D201:F201"/>
    <mergeCell ref="D238:F238"/>
    <mergeCell ref="D239:F239"/>
    <mergeCell ref="D213:F213"/>
    <mergeCell ref="D214:F214"/>
    <mergeCell ref="D215:F215"/>
    <mergeCell ref="D217:F217"/>
    <mergeCell ref="D218:F218"/>
    <mergeCell ref="D219:F219"/>
    <mergeCell ref="D220:F220"/>
    <mergeCell ref="D221:F221"/>
    <mergeCell ref="D204:F204"/>
    <mergeCell ref="D205:F205"/>
    <mergeCell ref="D206:F206"/>
    <mergeCell ref="D240:F240"/>
    <mergeCell ref="D241:F241"/>
    <mergeCell ref="D242:F242"/>
    <mergeCell ref="D243:F243"/>
    <mergeCell ref="G4:G5"/>
    <mergeCell ref="M4:P5"/>
    <mergeCell ref="D236:F236"/>
    <mergeCell ref="D224:F224"/>
    <mergeCell ref="D225:F225"/>
    <mergeCell ref="D226:F226"/>
    <mergeCell ref="D227:F227"/>
    <mergeCell ref="D228:F228"/>
    <mergeCell ref="D229:F229"/>
    <mergeCell ref="D231:F231"/>
    <mergeCell ref="D232:F232"/>
    <mergeCell ref="D233:F233"/>
    <mergeCell ref="D234:F234"/>
    <mergeCell ref="D235:F235"/>
    <mergeCell ref="D222:F222"/>
    <mergeCell ref="D210:F210"/>
    <mergeCell ref="D211:F211"/>
    <mergeCell ref="D212:F212"/>
    <mergeCell ref="D203:F203"/>
    <mergeCell ref="J4:J5"/>
    <mergeCell ref="D207:F207"/>
    <mergeCell ref="D194:F194"/>
    <mergeCell ref="D182:F182"/>
    <mergeCell ref="D183:F183"/>
    <mergeCell ref="D184:F184"/>
    <mergeCell ref="D185:F185"/>
    <mergeCell ref="D186:F186"/>
    <mergeCell ref="D187:F187"/>
    <mergeCell ref="D189:F189"/>
    <mergeCell ref="D190:F190"/>
    <mergeCell ref="D191:F191"/>
    <mergeCell ref="D192:F192"/>
    <mergeCell ref="D193:F193"/>
    <mergeCell ref="D180:F180"/>
    <mergeCell ref="D168:F168"/>
    <mergeCell ref="D169:F169"/>
    <mergeCell ref="D170:F170"/>
    <mergeCell ref="D171:F171"/>
    <mergeCell ref="D172:F172"/>
    <mergeCell ref="D173:F173"/>
    <mergeCell ref="D175:F175"/>
    <mergeCell ref="D176:F176"/>
    <mergeCell ref="D177:F177"/>
    <mergeCell ref="D178:F178"/>
    <mergeCell ref="D179:F179"/>
    <mergeCell ref="D166:F166"/>
    <mergeCell ref="D154:F154"/>
    <mergeCell ref="D155:F155"/>
    <mergeCell ref="D156:F156"/>
    <mergeCell ref="D157:F157"/>
    <mergeCell ref="D158:F158"/>
    <mergeCell ref="D159:F159"/>
    <mergeCell ref="D161:F161"/>
    <mergeCell ref="D162:F162"/>
    <mergeCell ref="D163:F163"/>
    <mergeCell ref="D164:F164"/>
    <mergeCell ref="D165:F165"/>
    <mergeCell ref="D152:F152"/>
    <mergeCell ref="D140:F140"/>
    <mergeCell ref="D141:F141"/>
    <mergeCell ref="D142:F142"/>
    <mergeCell ref="D143:F143"/>
    <mergeCell ref="D144:F144"/>
    <mergeCell ref="D145:F145"/>
    <mergeCell ref="D147:F147"/>
    <mergeCell ref="D148:F148"/>
    <mergeCell ref="D149:F149"/>
    <mergeCell ref="D150:F150"/>
    <mergeCell ref="D151:F151"/>
    <mergeCell ref="D138:F138"/>
    <mergeCell ref="D126:F126"/>
    <mergeCell ref="D127:F127"/>
    <mergeCell ref="D128:F128"/>
    <mergeCell ref="D129:F129"/>
    <mergeCell ref="D130:F130"/>
    <mergeCell ref="D131:F131"/>
    <mergeCell ref="D133:F133"/>
    <mergeCell ref="D134:F134"/>
    <mergeCell ref="D135:F135"/>
    <mergeCell ref="D136:F136"/>
    <mergeCell ref="D137:F137"/>
    <mergeCell ref="D124:F124"/>
    <mergeCell ref="D112:F112"/>
    <mergeCell ref="D113:F113"/>
    <mergeCell ref="D114:F114"/>
    <mergeCell ref="D115:F115"/>
    <mergeCell ref="D116:F116"/>
    <mergeCell ref="D117:F117"/>
    <mergeCell ref="D119:F119"/>
    <mergeCell ref="D120:F120"/>
    <mergeCell ref="D121:F121"/>
    <mergeCell ref="D122:F122"/>
    <mergeCell ref="D123:F123"/>
    <mergeCell ref="D110:F110"/>
    <mergeCell ref="D98:F98"/>
    <mergeCell ref="D99:F99"/>
    <mergeCell ref="D100:F100"/>
    <mergeCell ref="D101:F101"/>
    <mergeCell ref="D102:F102"/>
    <mergeCell ref="D103:F103"/>
    <mergeCell ref="D105:F105"/>
    <mergeCell ref="D106:F106"/>
    <mergeCell ref="D107:F107"/>
    <mergeCell ref="D108:F108"/>
    <mergeCell ref="D109:F109"/>
    <mergeCell ref="D96:F96"/>
    <mergeCell ref="D84:F84"/>
    <mergeCell ref="D85:F85"/>
    <mergeCell ref="D86:F86"/>
    <mergeCell ref="D87:F87"/>
    <mergeCell ref="D88:F88"/>
    <mergeCell ref="D89:F89"/>
    <mergeCell ref="D91:F91"/>
    <mergeCell ref="D92:F92"/>
    <mergeCell ref="D93:F93"/>
    <mergeCell ref="D94:F94"/>
    <mergeCell ref="D95:F95"/>
    <mergeCell ref="D82:F82"/>
    <mergeCell ref="D70:F70"/>
    <mergeCell ref="D71:F71"/>
    <mergeCell ref="D72:F72"/>
    <mergeCell ref="D73:F73"/>
    <mergeCell ref="D74:F74"/>
    <mergeCell ref="D75:F75"/>
    <mergeCell ref="D77:F77"/>
    <mergeCell ref="D78:F78"/>
    <mergeCell ref="D79:F79"/>
    <mergeCell ref="D80:F80"/>
    <mergeCell ref="D81:F81"/>
    <mergeCell ref="D68:F68"/>
    <mergeCell ref="D56:F56"/>
    <mergeCell ref="D57:F57"/>
    <mergeCell ref="D58:F58"/>
    <mergeCell ref="D59:F59"/>
    <mergeCell ref="D60:F60"/>
    <mergeCell ref="D61:F61"/>
    <mergeCell ref="D63:F63"/>
    <mergeCell ref="D64:F64"/>
    <mergeCell ref="D65:F65"/>
    <mergeCell ref="D66:F66"/>
    <mergeCell ref="D67:F67"/>
    <mergeCell ref="D54:F54"/>
    <mergeCell ref="D14:F14"/>
    <mergeCell ref="D15:F15"/>
    <mergeCell ref="D16:F16"/>
    <mergeCell ref="D17:F17"/>
    <mergeCell ref="D18:F18"/>
    <mergeCell ref="D19:F19"/>
    <mergeCell ref="D49:F49"/>
    <mergeCell ref="D50:F50"/>
    <mergeCell ref="D51:F51"/>
    <mergeCell ref="D52:F52"/>
    <mergeCell ref="D53:F53"/>
    <mergeCell ref="D21:F21"/>
    <mergeCell ref="D22:F22"/>
    <mergeCell ref="D23:F23"/>
    <mergeCell ref="D24:F24"/>
    <mergeCell ref="D25:F25"/>
    <mergeCell ref="D26:F26"/>
    <mergeCell ref="D28:F28"/>
    <mergeCell ref="D29:F29"/>
    <mergeCell ref="D30:F30"/>
    <mergeCell ref="D31:F31"/>
    <mergeCell ref="D32:F32"/>
    <mergeCell ref="D33:F33"/>
    <mergeCell ref="D47:F47"/>
    <mergeCell ref="D35:F35"/>
    <mergeCell ref="D36:F36"/>
    <mergeCell ref="D37:F37"/>
    <mergeCell ref="D38:F38"/>
    <mergeCell ref="D39:F39"/>
    <mergeCell ref="D40:F40"/>
    <mergeCell ref="D42:F42"/>
    <mergeCell ref="D43:F43"/>
    <mergeCell ref="D44:F44"/>
    <mergeCell ref="A1:R2"/>
    <mergeCell ref="D7:F7"/>
    <mergeCell ref="D8:F8"/>
    <mergeCell ref="D9:F9"/>
    <mergeCell ref="D10:F10"/>
    <mergeCell ref="D11:F11"/>
    <mergeCell ref="D12:F12"/>
    <mergeCell ref="D45:F45"/>
    <mergeCell ref="D46:F46"/>
    <mergeCell ref="A3:L3"/>
    <mergeCell ref="H4:H5"/>
    <mergeCell ref="I4:I5"/>
    <mergeCell ref="K4:K5"/>
    <mergeCell ref="L4:L5"/>
  </mergeCells>
  <phoneticPr fontId="15" type="noConversion"/>
  <printOptions horizontalCentered="1" verticalCentered="1"/>
  <pageMargins left="0.2" right="0.2" top="0.2" bottom="0.2" header="0.2" footer="0.2"/>
  <pageSetup paperSize="9" scale="68"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I243"/>
  <sheetViews>
    <sheetView view="pageBreakPreview" zoomScale="85" zoomScaleNormal="85" zoomScaleSheetLayoutView="85" workbookViewId="0">
      <selection activeCell="P8" sqref="P8"/>
    </sheetView>
  </sheetViews>
  <sheetFormatPr defaultColWidth="9.140625" defaultRowHeight="18.75" x14ac:dyDescent="0.25"/>
  <cols>
    <col min="1" max="1" width="5.42578125" style="2" customWidth="1"/>
    <col min="2" max="6" width="12.5703125" style="3" hidden="1" customWidth="1"/>
    <col min="7" max="7" width="14.42578125" style="3" hidden="1" customWidth="1"/>
    <col min="8" max="9" width="19.7109375" style="78" hidden="1" customWidth="1"/>
    <col min="10" max="10" width="48.140625" style="4" customWidth="1"/>
    <col min="11" max="11" width="32.5703125" style="5" customWidth="1"/>
    <col min="12" max="12" width="35.28515625" style="5" customWidth="1"/>
    <col min="13" max="13" width="16.140625" style="5" hidden="1" customWidth="1"/>
    <col min="14" max="14" width="17" style="5" hidden="1" customWidth="1"/>
    <col min="15" max="16" width="18.5703125" style="70" customWidth="1"/>
    <col min="17" max="17" width="19.7109375" style="70" customWidth="1"/>
    <col min="18" max="18" width="8.5703125" style="6" hidden="1" customWidth="1"/>
    <col min="19" max="20" width="8.140625" style="6" hidden="1" customWidth="1"/>
    <col min="21" max="21" width="7.7109375" style="6" hidden="1" customWidth="1"/>
    <col min="22" max="22" width="10.85546875" style="6" hidden="1" customWidth="1"/>
    <col min="23" max="23" width="12.5703125" style="6" hidden="1" customWidth="1"/>
    <col min="24" max="25" width="9.140625" style="6" hidden="1" customWidth="1"/>
    <col min="26" max="26" width="11.140625" style="6" hidden="1" customWidth="1"/>
    <col min="27" max="33" width="11.5703125" style="58" hidden="1" customWidth="1"/>
    <col min="34" max="34" width="9.140625" style="58" hidden="1" customWidth="1"/>
    <col min="35" max="35" width="0" style="6" hidden="1" customWidth="1"/>
    <col min="36" max="220" width="9.140625" style="6"/>
    <col min="221" max="224" width="0" style="6" hidden="1" customWidth="1"/>
    <col min="225" max="225" width="6.5703125" style="6" customWidth="1"/>
    <col min="226" max="226" width="5.42578125" style="6" customWidth="1"/>
    <col min="227" max="227" width="12.5703125" style="6" customWidth="1"/>
    <col min="228" max="228" width="61.85546875" style="6" customWidth="1"/>
    <col min="229" max="229" width="32.5703125" style="6" customWidth="1"/>
    <col min="230" max="230" width="23.5703125" style="6" customWidth="1"/>
    <col min="231" max="231" width="35.28515625" style="6" customWidth="1"/>
    <col min="232" max="232" width="8.5703125" style="6" customWidth="1"/>
    <col min="233" max="234" width="8.140625" style="6" customWidth="1"/>
    <col min="235" max="235" width="7.7109375" style="6" customWidth="1"/>
    <col min="236" max="278" width="0" style="6" hidden="1" customWidth="1"/>
    <col min="279" max="279" width="14.85546875" style="6" bestFit="1" customWidth="1"/>
    <col min="280" max="280" width="12.5703125" style="6" bestFit="1" customWidth="1"/>
    <col min="281" max="476" width="9.140625" style="6"/>
    <col min="477" max="480" width="0" style="6" hidden="1" customWidth="1"/>
    <col min="481" max="481" width="6.5703125" style="6" customWidth="1"/>
    <col min="482" max="482" width="5.42578125" style="6" customWidth="1"/>
    <col min="483" max="483" width="12.5703125" style="6" customWidth="1"/>
    <col min="484" max="484" width="61.85546875" style="6" customWidth="1"/>
    <col min="485" max="485" width="32.5703125" style="6" customWidth="1"/>
    <col min="486" max="486" width="23.5703125" style="6" customWidth="1"/>
    <col min="487" max="487" width="35.28515625" style="6" customWidth="1"/>
    <col min="488" max="488" width="8.5703125" style="6" customWidth="1"/>
    <col min="489" max="490" width="8.140625" style="6" customWidth="1"/>
    <col min="491" max="491" width="7.7109375" style="6" customWidth="1"/>
    <col min="492" max="534" width="0" style="6" hidden="1" customWidth="1"/>
    <col min="535" max="535" width="14.85546875" style="6" bestFit="1" customWidth="1"/>
    <col min="536" max="536" width="12.5703125" style="6" bestFit="1" customWidth="1"/>
    <col min="537" max="732" width="9.140625" style="6"/>
    <col min="733" max="736" width="0" style="6" hidden="1" customWidth="1"/>
    <col min="737" max="737" width="6.5703125" style="6" customWidth="1"/>
    <col min="738" max="738" width="5.42578125" style="6" customWidth="1"/>
    <col min="739" max="739" width="12.5703125" style="6" customWidth="1"/>
    <col min="740" max="740" width="61.85546875" style="6" customWidth="1"/>
    <col min="741" max="741" width="32.5703125" style="6" customWidth="1"/>
    <col min="742" max="742" width="23.5703125" style="6" customWidth="1"/>
    <col min="743" max="743" width="35.28515625" style="6" customWidth="1"/>
    <col min="744" max="744" width="8.5703125" style="6" customWidth="1"/>
    <col min="745" max="746" width="8.140625" style="6" customWidth="1"/>
    <col min="747" max="747" width="7.7109375" style="6" customWidth="1"/>
    <col min="748" max="790" width="0" style="6" hidden="1" customWidth="1"/>
    <col min="791" max="791" width="14.85546875" style="6" bestFit="1" customWidth="1"/>
    <col min="792" max="792" width="12.5703125" style="6" bestFit="1" customWidth="1"/>
    <col min="793" max="988" width="9.140625" style="6"/>
    <col min="989" max="992" width="0" style="6" hidden="1" customWidth="1"/>
    <col min="993" max="993" width="6.5703125" style="6" customWidth="1"/>
    <col min="994" max="994" width="5.42578125" style="6" customWidth="1"/>
    <col min="995" max="995" width="12.5703125" style="6" customWidth="1"/>
    <col min="996" max="996" width="61.85546875" style="6" customWidth="1"/>
    <col min="997" max="997" width="32.5703125" style="6" customWidth="1"/>
    <col min="998" max="998" width="23.5703125" style="6" customWidth="1"/>
    <col min="999" max="999" width="35.28515625" style="6" customWidth="1"/>
    <col min="1000" max="1000" width="8.5703125" style="6" customWidth="1"/>
    <col min="1001" max="1002" width="8.140625" style="6" customWidth="1"/>
    <col min="1003" max="1003" width="7.7109375" style="6" customWidth="1"/>
    <col min="1004" max="1046" width="0" style="6" hidden="1" customWidth="1"/>
    <col min="1047" max="1047" width="14.85546875" style="6" bestFit="1" customWidth="1"/>
    <col min="1048" max="1048" width="12.5703125" style="6" bestFit="1" customWidth="1"/>
    <col min="1049" max="1244" width="9.140625" style="6"/>
    <col min="1245" max="1248" width="0" style="6" hidden="1" customWidth="1"/>
    <col min="1249" max="1249" width="6.5703125" style="6" customWidth="1"/>
    <col min="1250" max="1250" width="5.42578125" style="6" customWidth="1"/>
    <col min="1251" max="1251" width="12.5703125" style="6" customWidth="1"/>
    <col min="1252" max="1252" width="61.85546875" style="6" customWidth="1"/>
    <col min="1253" max="1253" width="32.5703125" style="6" customWidth="1"/>
    <col min="1254" max="1254" width="23.5703125" style="6" customWidth="1"/>
    <col min="1255" max="1255" width="35.28515625" style="6" customWidth="1"/>
    <col min="1256" max="1256" width="8.5703125" style="6" customWidth="1"/>
    <col min="1257" max="1258" width="8.140625" style="6" customWidth="1"/>
    <col min="1259" max="1259" width="7.7109375" style="6" customWidth="1"/>
    <col min="1260" max="1302" width="0" style="6" hidden="1" customWidth="1"/>
    <col min="1303" max="1303" width="14.85546875" style="6" bestFit="1" customWidth="1"/>
    <col min="1304" max="1304" width="12.5703125" style="6" bestFit="1" customWidth="1"/>
    <col min="1305" max="1500" width="9.140625" style="6"/>
    <col min="1501" max="1504" width="0" style="6" hidden="1" customWidth="1"/>
    <col min="1505" max="1505" width="6.5703125" style="6" customWidth="1"/>
    <col min="1506" max="1506" width="5.42578125" style="6" customWidth="1"/>
    <col min="1507" max="1507" width="12.5703125" style="6" customWidth="1"/>
    <col min="1508" max="1508" width="61.85546875" style="6" customWidth="1"/>
    <col min="1509" max="1509" width="32.5703125" style="6" customWidth="1"/>
    <col min="1510" max="1510" width="23.5703125" style="6" customWidth="1"/>
    <col min="1511" max="1511" width="35.28515625" style="6" customWidth="1"/>
    <col min="1512" max="1512" width="8.5703125" style="6" customWidth="1"/>
    <col min="1513" max="1514" width="8.140625" style="6" customWidth="1"/>
    <col min="1515" max="1515" width="7.7109375" style="6" customWidth="1"/>
    <col min="1516" max="1558" width="0" style="6" hidden="1" customWidth="1"/>
    <col min="1559" max="1559" width="14.85546875" style="6" bestFit="1" customWidth="1"/>
    <col min="1560" max="1560" width="12.5703125" style="6" bestFit="1" customWidth="1"/>
    <col min="1561" max="1756" width="9.140625" style="6"/>
    <col min="1757" max="1760" width="0" style="6" hidden="1" customWidth="1"/>
    <col min="1761" max="1761" width="6.5703125" style="6" customWidth="1"/>
    <col min="1762" max="1762" width="5.42578125" style="6" customWidth="1"/>
    <col min="1763" max="1763" width="12.5703125" style="6" customWidth="1"/>
    <col min="1764" max="1764" width="61.85546875" style="6" customWidth="1"/>
    <col min="1765" max="1765" width="32.5703125" style="6" customWidth="1"/>
    <col min="1766" max="1766" width="23.5703125" style="6" customWidth="1"/>
    <col min="1767" max="1767" width="35.28515625" style="6" customWidth="1"/>
    <col min="1768" max="1768" width="8.5703125" style="6" customWidth="1"/>
    <col min="1769" max="1770" width="8.140625" style="6" customWidth="1"/>
    <col min="1771" max="1771" width="7.7109375" style="6" customWidth="1"/>
    <col min="1772" max="1814" width="0" style="6" hidden="1" customWidth="1"/>
    <col min="1815" max="1815" width="14.85546875" style="6" bestFit="1" customWidth="1"/>
    <col min="1816" max="1816" width="12.5703125" style="6" bestFit="1" customWidth="1"/>
    <col min="1817" max="2012" width="9.140625" style="6"/>
    <col min="2013" max="2016" width="0" style="6" hidden="1" customWidth="1"/>
    <col min="2017" max="2017" width="6.5703125" style="6" customWidth="1"/>
    <col min="2018" max="2018" width="5.42578125" style="6" customWidth="1"/>
    <col min="2019" max="2019" width="12.5703125" style="6" customWidth="1"/>
    <col min="2020" max="2020" width="61.85546875" style="6" customWidth="1"/>
    <col min="2021" max="2021" width="32.5703125" style="6" customWidth="1"/>
    <col min="2022" max="2022" width="23.5703125" style="6" customWidth="1"/>
    <col min="2023" max="2023" width="35.28515625" style="6" customWidth="1"/>
    <col min="2024" max="2024" width="8.5703125" style="6" customWidth="1"/>
    <col min="2025" max="2026" width="8.140625" style="6" customWidth="1"/>
    <col min="2027" max="2027" width="7.7109375" style="6" customWidth="1"/>
    <col min="2028" max="2070" width="0" style="6" hidden="1" customWidth="1"/>
    <col min="2071" max="2071" width="14.85546875" style="6" bestFit="1" customWidth="1"/>
    <col min="2072" max="2072" width="12.5703125" style="6" bestFit="1" customWidth="1"/>
    <col min="2073" max="2268" width="9.140625" style="6"/>
    <col min="2269" max="2272" width="0" style="6" hidden="1" customWidth="1"/>
    <col min="2273" max="2273" width="6.5703125" style="6" customWidth="1"/>
    <col min="2274" max="2274" width="5.42578125" style="6" customWidth="1"/>
    <col min="2275" max="2275" width="12.5703125" style="6" customWidth="1"/>
    <col min="2276" max="2276" width="61.85546875" style="6" customWidth="1"/>
    <col min="2277" max="2277" width="32.5703125" style="6" customWidth="1"/>
    <col min="2278" max="2278" width="23.5703125" style="6" customWidth="1"/>
    <col min="2279" max="2279" width="35.28515625" style="6" customWidth="1"/>
    <col min="2280" max="2280" width="8.5703125" style="6" customWidth="1"/>
    <col min="2281" max="2282" width="8.140625" style="6" customWidth="1"/>
    <col min="2283" max="2283" width="7.7109375" style="6" customWidth="1"/>
    <col min="2284" max="2326" width="0" style="6" hidden="1" customWidth="1"/>
    <col min="2327" max="2327" width="14.85546875" style="6" bestFit="1" customWidth="1"/>
    <col min="2328" max="2328" width="12.5703125" style="6" bestFit="1" customWidth="1"/>
    <col min="2329" max="2524" width="9.140625" style="6"/>
    <col min="2525" max="2528" width="0" style="6" hidden="1" customWidth="1"/>
    <col min="2529" max="2529" width="6.5703125" style="6" customWidth="1"/>
    <col min="2530" max="2530" width="5.42578125" style="6" customWidth="1"/>
    <col min="2531" max="2531" width="12.5703125" style="6" customWidth="1"/>
    <col min="2532" max="2532" width="61.85546875" style="6" customWidth="1"/>
    <col min="2533" max="2533" width="32.5703125" style="6" customWidth="1"/>
    <col min="2534" max="2534" width="23.5703125" style="6" customWidth="1"/>
    <col min="2535" max="2535" width="35.28515625" style="6" customWidth="1"/>
    <col min="2536" max="2536" width="8.5703125" style="6" customWidth="1"/>
    <col min="2537" max="2538" width="8.140625" style="6" customWidth="1"/>
    <col min="2539" max="2539" width="7.7109375" style="6" customWidth="1"/>
    <col min="2540" max="2582" width="0" style="6" hidden="1" customWidth="1"/>
    <col min="2583" max="2583" width="14.85546875" style="6" bestFit="1" customWidth="1"/>
    <col min="2584" max="2584" width="12.5703125" style="6" bestFit="1" customWidth="1"/>
    <col min="2585" max="2780" width="9.140625" style="6"/>
    <col min="2781" max="2784" width="0" style="6" hidden="1" customWidth="1"/>
    <col min="2785" max="2785" width="6.5703125" style="6" customWidth="1"/>
    <col min="2786" max="2786" width="5.42578125" style="6" customWidth="1"/>
    <col min="2787" max="2787" width="12.5703125" style="6" customWidth="1"/>
    <col min="2788" max="2788" width="61.85546875" style="6" customWidth="1"/>
    <col min="2789" max="2789" width="32.5703125" style="6" customWidth="1"/>
    <col min="2790" max="2790" width="23.5703125" style="6" customWidth="1"/>
    <col min="2791" max="2791" width="35.28515625" style="6" customWidth="1"/>
    <col min="2792" max="2792" width="8.5703125" style="6" customWidth="1"/>
    <col min="2793" max="2794" width="8.140625" style="6" customWidth="1"/>
    <col min="2795" max="2795" width="7.7109375" style="6" customWidth="1"/>
    <col min="2796" max="2838" width="0" style="6" hidden="1" customWidth="1"/>
    <col min="2839" max="2839" width="14.85546875" style="6" bestFit="1" customWidth="1"/>
    <col min="2840" max="2840" width="12.5703125" style="6" bestFit="1" customWidth="1"/>
    <col min="2841" max="3036" width="9.140625" style="6"/>
    <col min="3037" max="3040" width="0" style="6" hidden="1" customWidth="1"/>
    <col min="3041" max="3041" width="6.5703125" style="6" customWidth="1"/>
    <col min="3042" max="3042" width="5.42578125" style="6" customWidth="1"/>
    <col min="3043" max="3043" width="12.5703125" style="6" customWidth="1"/>
    <col min="3044" max="3044" width="61.85546875" style="6" customWidth="1"/>
    <col min="3045" max="3045" width="32.5703125" style="6" customWidth="1"/>
    <col min="3046" max="3046" width="23.5703125" style="6" customWidth="1"/>
    <col min="3047" max="3047" width="35.28515625" style="6" customWidth="1"/>
    <col min="3048" max="3048" width="8.5703125" style="6" customWidth="1"/>
    <col min="3049" max="3050" width="8.140625" style="6" customWidth="1"/>
    <col min="3051" max="3051" width="7.7109375" style="6" customWidth="1"/>
    <col min="3052" max="3094" width="0" style="6" hidden="1" customWidth="1"/>
    <col min="3095" max="3095" width="14.85546875" style="6" bestFit="1" customWidth="1"/>
    <col min="3096" max="3096" width="12.5703125" style="6" bestFit="1" customWidth="1"/>
    <col min="3097" max="3292" width="9.140625" style="6"/>
    <col min="3293" max="3296" width="0" style="6" hidden="1" customWidth="1"/>
    <col min="3297" max="3297" width="6.5703125" style="6" customWidth="1"/>
    <col min="3298" max="3298" width="5.42578125" style="6" customWidth="1"/>
    <col min="3299" max="3299" width="12.5703125" style="6" customWidth="1"/>
    <col min="3300" max="3300" width="61.85546875" style="6" customWidth="1"/>
    <col min="3301" max="3301" width="32.5703125" style="6" customWidth="1"/>
    <col min="3302" max="3302" width="23.5703125" style="6" customWidth="1"/>
    <col min="3303" max="3303" width="35.28515625" style="6" customWidth="1"/>
    <col min="3304" max="3304" width="8.5703125" style="6" customWidth="1"/>
    <col min="3305" max="3306" width="8.140625" style="6" customWidth="1"/>
    <col min="3307" max="3307" width="7.7109375" style="6" customWidth="1"/>
    <col min="3308" max="3350" width="0" style="6" hidden="1" customWidth="1"/>
    <col min="3351" max="3351" width="14.85546875" style="6" bestFit="1" customWidth="1"/>
    <col min="3352" max="3352" width="12.5703125" style="6" bestFit="1" customWidth="1"/>
    <col min="3353" max="3548" width="9.140625" style="6"/>
    <col min="3549" max="3552" width="0" style="6" hidden="1" customWidth="1"/>
    <col min="3553" max="3553" width="6.5703125" style="6" customWidth="1"/>
    <col min="3554" max="3554" width="5.42578125" style="6" customWidth="1"/>
    <col min="3555" max="3555" width="12.5703125" style="6" customWidth="1"/>
    <col min="3556" max="3556" width="61.85546875" style="6" customWidth="1"/>
    <col min="3557" max="3557" width="32.5703125" style="6" customWidth="1"/>
    <col min="3558" max="3558" width="23.5703125" style="6" customWidth="1"/>
    <col min="3559" max="3559" width="35.28515625" style="6" customWidth="1"/>
    <col min="3560" max="3560" width="8.5703125" style="6" customWidth="1"/>
    <col min="3561" max="3562" width="8.140625" style="6" customWidth="1"/>
    <col min="3563" max="3563" width="7.7109375" style="6" customWidth="1"/>
    <col min="3564" max="3606" width="0" style="6" hidden="1" customWidth="1"/>
    <col min="3607" max="3607" width="14.85546875" style="6" bestFit="1" customWidth="1"/>
    <col min="3608" max="3608" width="12.5703125" style="6" bestFit="1" customWidth="1"/>
    <col min="3609" max="3804" width="9.140625" style="6"/>
    <col min="3805" max="3808" width="0" style="6" hidden="1" customWidth="1"/>
    <col min="3809" max="3809" width="6.5703125" style="6" customWidth="1"/>
    <col min="3810" max="3810" width="5.42578125" style="6" customWidth="1"/>
    <col min="3811" max="3811" width="12.5703125" style="6" customWidth="1"/>
    <col min="3812" max="3812" width="61.85546875" style="6" customWidth="1"/>
    <col min="3813" max="3813" width="32.5703125" style="6" customWidth="1"/>
    <col min="3814" max="3814" width="23.5703125" style="6" customWidth="1"/>
    <col min="3815" max="3815" width="35.28515625" style="6" customWidth="1"/>
    <col min="3816" max="3816" width="8.5703125" style="6" customWidth="1"/>
    <col min="3817" max="3818" width="8.140625" style="6" customWidth="1"/>
    <col min="3819" max="3819" width="7.7109375" style="6" customWidth="1"/>
    <col min="3820" max="3862" width="0" style="6" hidden="1" customWidth="1"/>
    <col min="3863" max="3863" width="14.85546875" style="6" bestFit="1" customWidth="1"/>
    <col min="3864" max="3864" width="12.5703125" style="6" bestFit="1" customWidth="1"/>
    <col min="3865" max="4060" width="9.140625" style="6"/>
    <col min="4061" max="4064" width="0" style="6" hidden="1" customWidth="1"/>
    <col min="4065" max="4065" width="6.5703125" style="6" customWidth="1"/>
    <col min="4066" max="4066" width="5.42578125" style="6" customWidth="1"/>
    <col min="4067" max="4067" width="12.5703125" style="6" customWidth="1"/>
    <col min="4068" max="4068" width="61.85546875" style="6" customWidth="1"/>
    <col min="4069" max="4069" width="32.5703125" style="6" customWidth="1"/>
    <col min="4070" max="4070" width="23.5703125" style="6" customWidth="1"/>
    <col min="4071" max="4071" width="35.28515625" style="6" customWidth="1"/>
    <col min="4072" max="4072" width="8.5703125" style="6" customWidth="1"/>
    <col min="4073" max="4074" width="8.140625" style="6" customWidth="1"/>
    <col min="4075" max="4075" width="7.7109375" style="6" customWidth="1"/>
    <col min="4076" max="4118" width="0" style="6" hidden="1" customWidth="1"/>
    <col min="4119" max="4119" width="14.85546875" style="6" bestFit="1" customWidth="1"/>
    <col min="4120" max="4120" width="12.5703125" style="6" bestFit="1" customWidth="1"/>
    <col min="4121" max="4316" width="9.140625" style="6"/>
    <col min="4317" max="4320" width="0" style="6" hidden="1" customWidth="1"/>
    <col min="4321" max="4321" width="6.5703125" style="6" customWidth="1"/>
    <col min="4322" max="4322" width="5.42578125" style="6" customWidth="1"/>
    <col min="4323" max="4323" width="12.5703125" style="6" customWidth="1"/>
    <col min="4324" max="4324" width="61.85546875" style="6" customWidth="1"/>
    <col min="4325" max="4325" width="32.5703125" style="6" customWidth="1"/>
    <col min="4326" max="4326" width="23.5703125" style="6" customWidth="1"/>
    <col min="4327" max="4327" width="35.28515625" style="6" customWidth="1"/>
    <col min="4328" max="4328" width="8.5703125" style="6" customWidth="1"/>
    <col min="4329" max="4330" width="8.140625" style="6" customWidth="1"/>
    <col min="4331" max="4331" width="7.7109375" style="6" customWidth="1"/>
    <col min="4332" max="4374" width="0" style="6" hidden="1" customWidth="1"/>
    <col min="4375" max="4375" width="14.85546875" style="6" bestFit="1" customWidth="1"/>
    <col min="4376" max="4376" width="12.5703125" style="6" bestFit="1" customWidth="1"/>
    <col min="4377" max="4572" width="9.140625" style="6"/>
    <col min="4573" max="4576" width="0" style="6" hidden="1" customWidth="1"/>
    <col min="4577" max="4577" width="6.5703125" style="6" customWidth="1"/>
    <col min="4578" max="4578" width="5.42578125" style="6" customWidth="1"/>
    <col min="4579" max="4579" width="12.5703125" style="6" customWidth="1"/>
    <col min="4580" max="4580" width="61.85546875" style="6" customWidth="1"/>
    <col min="4581" max="4581" width="32.5703125" style="6" customWidth="1"/>
    <col min="4582" max="4582" width="23.5703125" style="6" customWidth="1"/>
    <col min="4583" max="4583" width="35.28515625" style="6" customWidth="1"/>
    <col min="4584" max="4584" width="8.5703125" style="6" customWidth="1"/>
    <col min="4585" max="4586" width="8.140625" style="6" customWidth="1"/>
    <col min="4587" max="4587" width="7.7109375" style="6" customWidth="1"/>
    <col min="4588" max="4630" width="0" style="6" hidden="1" customWidth="1"/>
    <col min="4631" max="4631" width="14.85546875" style="6" bestFit="1" customWidth="1"/>
    <col min="4632" max="4632" width="12.5703125" style="6" bestFit="1" customWidth="1"/>
    <col min="4633" max="4828" width="9.140625" style="6"/>
    <col min="4829" max="4832" width="0" style="6" hidden="1" customWidth="1"/>
    <col min="4833" max="4833" width="6.5703125" style="6" customWidth="1"/>
    <col min="4834" max="4834" width="5.42578125" style="6" customWidth="1"/>
    <col min="4835" max="4835" width="12.5703125" style="6" customWidth="1"/>
    <col min="4836" max="4836" width="61.85546875" style="6" customWidth="1"/>
    <col min="4837" max="4837" width="32.5703125" style="6" customWidth="1"/>
    <col min="4838" max="4838" width="23.5703125" style="6" customWidth="1"/>
    <col min="4839" max="4839" width="35.28515625" style="6" customWidth="1"/>
    <col min="4840" max="4840" width="8.5703125" style="6" customWidth="1"/>
    <col min="4841" max="4842" width="8.140625" style="6" customWidth="1"/>
    <col min="4843" max="4843" width="7.7109375" style="6" customWidth="1"/>
    <col min="4844" max="4886" width="0" style="6" hidden="1" customWidth="1"/>
    <col min="4887" max="4887" width="14.85546875" style="6" bestFit="1" customWidth="1"/>
    <col min="4888" max="4888" width="12.5703125" style="6" bestFit="1" customWidth="1"/>
    <col min="4889" max="5084" width="9.140625" style="6"/>
    <col min="5085" max="5088" width="0" style="6" hidden="1" customWidth="1"/>
    <col min="5089" max="5089" width="6.5703125" style="6" customWidth="1"/>
    <col min="5090" max="5090" width="5.42578125" style="6" customWidth="1"/>
    <col min="5091" max="5091" width="12.5703125" style="6" customWidth="1"/>
    <col min="5092" max="5092" width="61.85546875" style="6" customWidth="1"/>
    <col min="5093" max="5093" width="32.5703125" style="6" customWidth="1"/>
    <col min="5094" max="5094" width="23.5703125" style="6" customWidth="1"/>
    <col min="5095" max="5095" width="35.28515625" style="6" customWidth="1"/>
    <col min="5096" max="5096" width="8.5703125" style="6" customWidth="1"/>
    <col min="5097" max="5098" width="8.140625" style="6" customWidth="1"/>
    <col min="5099" max="5099" width="7.7109375" style="6" customWidth="1"/>
    <col min="5100" max="5142" width="0" style="6" hidden="1" customWidth="1"/>
    <col min="5143" max="5143" width="14.85546875" style="6" bestFit="1" customWidth="1"/>
    <col min="5144" max="5144" width="12.5703125" style="6" bestFit="1" customWidth="1"/>
    <col min="5145" max="5340" width="9.140625" style="6"/>
    <col min="5341" max="5344" width="0" style="6" hidden="1" customWidth="1"/>
    <col min="5345" max="5345" width="6.5703125" style="6" customWidth="1"/>
    <col min="5346" max="5346" width="5.42578125" style="6" customWidth="1"/>
    <col min="5347" max="5347" width="12.5703125" style="6" customWidth="1"/>
    <col min="5348" max="5348" width="61.85546875" style="6" customWidth="1"/>
    <col min="5349" max="5349" width="32.5703125" style="6" customWidth="1"/>
    <col min="5350" max="5350" width="23.5703125" style="6" customWidth="1"/>
    <col min="5351" max="5351" width="35.28515625" style="6" customWidth="1"/>
    <col min="5352" max="5352" width="8.5703125" style="6" customWidth="1"/>
    <col min="5353" max="5354" width="8.140625" style="6" customWidth="1"/>
    <col min="5355" max="5355" width="7.7109375" style="6" customWidth="1"/>
    <col min="5356" max="5398" width="0" style="6" hidden="1" customWidth="1"/>
    <col min="5399" max="5399" width="14.85546875" style="6" bestFit="1" customWidth="1"/>
    <col min="5400" max="5400" width="12.5703125" style="6" bestFit="1" customWidth="1"/>
    <col min="5401" max="5596" width="9.140625" style="6"/>
    <col min="5597" max="5600" width="0" style="6" hidden="1" customWidth="1"/>
    <col min="5601" max="5601" width="6.5703125" style="6" customWidth="1"/>
    <col min="5602" max="5602" width="5.42578125" style="6" customWidth="1"/>
    <col min="5603" max="5603" width="12.5703125" style="6" customWidth="1"/>
    <col min="5604" max="5604" width="61.85546875" style="6" customWidth="1"/>
    <col min="5605" max="5605" width="32.5703125" style="6" customWidth="1"/>
    <col min="5606" max="5606" width="23.5703125" style="6" customWidth="1"/>
    <col min="5607" max="5607" width="35.28515625" style="6" customWidth="1"/>
    <col min="5608" max="5608" width="8.5703125" style="6" customWidth="1"/>
    <col min="5609" max="5610" width="8.140625" style="6" customWidth="1"/>
    <col min="5611" max="5611" width="7.7109375" style="6" customWidth="1"/>
    <col min="5612" max="5654" width="0" style="6" hidden="1" customWidth="1"/>
    <col min="5655" max="5655" width="14.85546875" style="6" bestFit="1" customWidth="1"/>
    <col min="5656" max="5656" width="12.5703125" style="6" bestFit="1" customWidth="1"/>
    <col min="5657" max="5852" width="9.140625" style="6"/>
    <col min="5853" max="5856" width="0" style="6" hidden="1" customWidth="1"/>
    <col min="5857" max="5857" width="6.5703125" style="6" customWidth="1"/>
    <col min="5858" max="5858" width="5.42578125" style="6" customWidth="1"/>
    <col min="5859" max="5859" width="12.5703125" style="6" customWidth="1"/>
    <col min="5860" max="5860" width="61.85546875" style="6" customWidth="1"/>
    <col min="5861" max="5861" width="32.5703125" style="6" customWidth="1"/>
    <col min="5862" max="5862" width="23.5703125" style="6" customWidth="1"/>
    <col min="5863" max="5863" width="35.28515625" style="6" customWidth="1"/>
    <col min="5864" max="5864" width="8.5703125" style="6" customWidth="1"/>
    <col min="5865" max="5866" width="8.140625" style="6" customWidth="1"/>
    <col min="5867" max="5867" width="7.7109375" style="6" customWidth="1"/>
    <col min="5868" max="5910" width="0" style="6" hidden="1" customWidth="1"/>
    <col min="5911" max="5911" width="14.85546875" style="6" bestFit="1" customWidth="1"/>
    <col min="5912" max="5912" width="12.5703125" style="6" bestFit="1" customWidth="1"/>
    <col min="5913" max="6108" width="9.140625" style="6"/>
    <col min="6109" max="6112" width="0" style="6" hidden="1" customWidth="1"/>
    <col min="6113" max="6113" width="6.5703125" style="6" customWidth="1"/>
    <col min="6114" max="6114" width="5.42578125" style="6" customWidth="1"/>
    <col min="6115" max="6115" width="12.5703125" style="6" customWidth="1"/>
    <col min="6116" max="6116" width="61.85546875" style="6" customWidth="1"/>
    <col min="6117" max="6117" width="32.5703125" style="6" customWidth="1"/>
    <col min="6118" max="6118" width="23.5703125" style="6" customWidth="1"/>
    <col min="6119" max="6119" width="35.28515625" style="6" customWidth="1"/>
    <col min="6120" max="6120" width="8.5703125" style="6" customWidth="1"/>
    <col min="6121" max="6122" width="8.140625" style="6" customWidth="1"/>
    <col min="6123" max="6123" width="7.7109375" style="6" customWidth="1"/>
    <col min="6124" max="6166" width="0" style="6" hidden="1" customWidth="1"/>
    <col min="6167" max="6167" width="14.85546875" style="6" bestFit="1" customWidth="1"/>
    <col min="6168" max="6168" width="12.5703125" style="6" bestFit="1" customWidth="1"/>
    <col min="6169" max="6364" width="9.140625" style="6"/>
    <col min="6365" max="6368" width="0" style="6" hidden="1" customWidth="1"/>
    <col min="6369" max="6369" width="6.5703125" style="6" customWidth="1"/>
    <col min="6370" max="6370" width="5.42578125" style="6" customWidth="1"/>
    <col min="6371" max="6371" width="12.5703125" style="6" customWidth="1"/>
    <col min="6372" max="6372" width="61.85546875" style="6" customWidth="1"/>
    <col min="6373" max="6373" width="32.5703125" style="6" customWidth="1"/>
    <col min="6374" max="6374" width="23.5703125" style="6" customWidth="1"/>
    <col min="6375" max="6375" width="35.28515625" style="6" customWidth="1"/>
    <col min="6376" max="6376" width="8.5703125" style="6" customWidth="1"/>
    <col min="6377" max="6378" width="8.140625" style="6" customWidth="1"/>
    <col min="6379" max="6379" width="7.7109375" style="6" customWidth="1"/>
    <col min="6380" max="6422" width="0" style="6" hidden="1" customWidth="1"/>
    <col min="6423" max="6423" width="14.85546875" style="6" bestFit="1" customWidth="1"/>
    <col min="6424" max="6424" width="12.5703125" style="6" bestFit="1" customWidth="1"/>
    <col min="6425" max="6620" width="9.140625" style="6"/>
    <col min="6621" max="6624" width="0" style="6" hidden="1" customWidth="1"/>
    <col min="6625" max="6625" width="6.5703125" style="6" customWidth="1"/>
    <col min="6626" max="6626" width="5.42578125" style="6" customWidth="1"/>
    <col min="6627" max="6627" width="12.5703125" style="6" customWidth="1"/>
    <col min="6628" max="6628" width="61.85546875" style="6" customWidth="1"/>
    <col min="6629" max="6629" width="32.5703125" style="6" customWidth="1"/>
    <col min="6630" max="6630" width="23.5703125" style="6" customWidth="1"/>
    <col min="6631" max="6631" width="35.28515625" style="6" customWidth="1"/>
    <col min="6632" max="6632" width="8.5703125" style="6" customWidth="1"/>
    <col min="6633" max="6634" width="8.140625" style="6" customWidth="1"/>
    <col min="6635" max="6635" width="7.7109375" style="6" customWidth="1"/>
    <col min="6636" max="6678" width="0" style="6" hidden="1" customWidth="1"/>
    <col min="6679" max="6679" width="14.85546875" style="6" bestFit="1" customWidth="1"/>
    <col min="6680" max="6680" width="12.5703125" style="6" bestFit="1" customWidth="1"/>
    <col min="6681" max="6876" width="9.140625" style="6"/>
    <col min="6877" max="6880" width="0" style="6" hidden="1" customWidth="1"/>
    <col min="6881" max="6881" width="6.5703125" style="6" customWidth="1"/>
    <col min="6882" max="6882" width="5.42578125" style="6" customWidth="1"/>
    <col min="6883" max="6883" width="12.5703125" style="6" customWidth="1"/>
    <col min="6884" max="6884" width="61.85546875" style="6" customWidth="1"/>
    <col min="6885" max="6885" width="32.5703125" style="6" customWidth="1"/>
    <col min="6886" max="6886" width="23.5703125" style="6" customWidth="1"/>
    <col min="6887" max="6887" width="35.28515625" style="6" customWidth="1"/>
    <col min="6888" max="6888" width="8.5703125" style="6" customWidth="1"/>
    <col min="6889" max="6890" width="8.140625" style="6" customWidth="1"/>
    <col min="6891" max="6891" width="7.7109375" style="6" customWidth="1"/>
    <col min="6892" max="6934" width="0" style="6" hidden="1" customWidth="1"/>
    <col min="6935" max="6935" width="14.85546875" style="6" bestFit="1" customWidth="1"/>
    <col min="6936" max="6936" width="12.5703125" style="6" bestFit="1" customWidth="1"/>
    <col min="6937" max="7132" width="9.140625" style="6"/>
    <col min="7133" max="7136" width="0" style="6" hidden="1" customWidth="1"/>
    <col min="7137" max="7137" width="6.5703125" style="6" customWidth="1"/>
    <col min="7138" max="7138" width="5.42578125" style="6" customWidth="1"/>
    <col min="7139" max="7139" width="12.5703125" style="6" customWidth="1"/>
    <col min="7140" max="7140" width="61.85546875" style="6" customWidth="1"/>
    <col min="7141" max="7141" width="32.5703125" style="6" customWidth="1"/>
    <col min="7142" max="7142" width="23.5703125" style="6" customWidth="1"/>
    <col min="7143" max="7143" width="35.28515625" style="6" customWidth="1"/>
    <col min="7144" max="7144" width="8.5703125" style="6" customWidth="1"/>
    <col min="7145" max="7146" width="8.140625" style="6" customWidth="1"/>
    <col min="7147" max="7147" width="7.7109375" style="6" customWidth="1"/>
    <col min="7148" max="7190" width="0" style="6" hidden="1" customWidth="1"/>
    <col min="7191" max="7191" width="14.85546875" style="6" bestFit="1" customWidth="1"/>
    <col min="7192" max="7192" width="12.5703125" style="6" bestFit="1" customWidth="1"/>
    <col min="7193" max="7388" width="9.140625" style="6"/>
    <col min="7389" max="7392" width="0" style="6" hidden="1" customWidth="1"/>
    <col min="7393" max="7393" width="6.5703125" style="6" customWidth="1"/>
    <col min="7394" max="7394" width="5.42578125" style="6" customWidth="1"/>
    <col min="7395" max="7395" width="12.5703125" style="6" customWidth="1"/>
    <col min="7396" max="7396" width="61.85546875" style="6" customWidth="1"/>
    <col min="7397" max="7397" width="32.5703125" style="6" customWidth="1"/>
    <col min="7398" max="7398" width="23.5703125" style="6" customWidth="1"/>
    <col min="7399" max="7399" width="35.28515625" style="6" customWidth="1"/>
    <col min="7400" max="7400" width="8.5703125" style="6" customWidth="1"/>
    <col min="7401" max="7402" width="8.140625" style="6" customWidth="1"/>
    <col min="7403" max="7403" width="7.7109375" style="6" customWidth="1"/>
    <col min="7404" max="7446" width="0" style="6" hidden="1" customWidth="1"/>
    <col min="7447" max="7447" width="14.85546875" style="6" bestFit="1" customWidth="1"/>
    <col min="7448" max="7448" width="12.5703125" style="6" bestFit="1" customWidth="1"/>
    <col min="7449" max="7644" width="9.140625" style="6"/>
    <col min="7645" max="7648" width="0" style="6" hidden="1" customWidth="1"/>
    <col min="7649" max="7649" width="6.5703125" style="6" customWidth="1"/>
    <col min="7650" max="7650" width="5.42578125" style="6" customWidth="1"/>
    <col min="7651" max="7651" width="12.5703125" style="6" customWidth="1"/>
    <col min="7652" max="7652" width="61.85546875" style="6" customWidth="1"/>
    <col min="7653" max="7653" width="32.5703125" style="6" customWidth="1"/>
    <col min="7654" max="7654" width="23.5703125" style="6" customWidth="1"/>
    <col min="7655" max="7655" width="35.28515625" style="6" customWidth="1"/>
    <col min="7656" max="7656" width="8.5703125" style="6" customWidth="1"/>
    <col min="7657" max="7658" width="8.140625" style="6" customWidth="1"/>
    <col min="7659" max="7659" width="7.7109375" style="6" customWidth="1"/>
    <col min="7660" max="7702" width="0" style="6" hidden="1" customWidth="1"/>
    <col min="7703" max="7703" width="14.85546875" style="6" bestFit="1" customWidth="1"/>
    <col min="7704" max="7704" width="12.5703125" style="6" bestFit="1" customWidth="1"/>
    <col min="7705" max="7900" width="9.140625" style="6"/>
    <col min="7901" max="7904" width="0" style="6" hidden="1" customWidth="1"/>
    <col min="7905" max="7905" width="6.5703125" style="6" customWidth="1"/>
    <col min="7906" max="7906" width="5.42578125" style="6" customWidth="1"/>
    <col min="7907" max="7907" width="12.5703125" style="6" customWidth="1"/>
    <col min="7908" max="7908" width="61.85546875" style="6" customWidth="1"/>
    <col min="7909" max="7909" width="32.5703125" style="6" customWidth="1"/>
    <col min="7910" max="7910" width="23.5703125" style="6" customWidth="1"/>
    <col min="7911" max="7911" width="35.28515625" style="6" customWidth="1"/>
    <col min="7912" max="7912" width="8.5703125" style="6" customWidth="1"/>
    <col min="7913" max="7914" width="8.140625" style="6" customWidth="1"/>
    <col min="7915" max="7915" width="7.7109375" style="6" customWidth="1"/>
    <col min="7916" max="7958" width="0" style="6" hidden="1" customWidth="1"/>
    <col min="7959" max="7959" width="14.85546875" style="6" bestFit="1" customWidth="1"/>
    <col min="7960" max="7960" width="12.5703125" style="6" bestFit="1" customWidth="1"/>
    <col min="7961" max="8156" width="9.140625" style="6"/>
    <col min="8157" max="8160" width="0" style="6" hidden="1" customWidth="1"/>
    <col min="8161" max="8161" width="6.5703125" style="6" customWidth="1"/>
    <col min="8162" max="8162" width="5.42578125" style="6" customWidth="1"/>
    <col min="8163" max="8163" width="12.5703125" style="6" customWidth="1"/>
    <col min="8164" max="8164" width="61.85546875" style="6" customWidth="1"/>
    <col min="8165" max="8165" width="32.5703125" style="6" customWidth="1"/>
    <col min="8166" max="8166" width="23.5703125" style="6" customWidth="1"/>
    <col min="8167" max="8167" width="35.28515625" style="6" customWidth="1"/>
    <col min="8168" max="8168" width="8.5703125" style="6" customWidth="1"/>
    <col min="8169" max="8170" width="8.140625" style="6" customWidth="1"/>
    <col min="8171" max="8171" width="7.7109375" style="6" customWidth="1"/>
    <col min="8172" max="8214" width="0" style="6" hidden="1" customWidth="1"/>
    <col min="8215" max="8215" width="14.85546875" style="6" bestFit="1" customWidth="1"/>
    <col min="8216" max="8216" width="12.5703125" style="6" bestFit="1" customWidth="1"/>
    <col min="8217" max="8412" width="9.140625" style="6"/>
    <col min="8413" max="8416" width="0" style="6" hidden="1" customWidth="1"/>
    <col min="8417" max="8417" width="6.5703125" style="6" customWidth="1"/>
    <col min="8418" max="8418" width="5.42578125" style="6" customWidth="1"/>
    <col min="8419" max="8419" width="12.5703125" style="6" customWidth="1"/>
    <col min="8420" max="8420" width="61.85546875" style="6" customWidth="1"/>
    <col min="8421" max="8421" width="32.5703125" style="6" customWidth="1"/>
    <col min="8422" max="8422" width="23.5703125" style="6" customWidth="1"/>
    <col min="8423" max="8423" width="35.28515625" style="6" customWidth="1"/>
    <col min="8424" max="8424" width="8.5703125" style="6" customWidth="1"/>
    <col min="8425" max="8426" width="8.140625" style="6" customWidth="1"/>
    <col min="8427" max="8427" width="7.7109375" style="6" customWidth="1"/>
    <col min="8428" max="8470" width="0" style="6" hidden="1" customWidth="1"/>
    <col min="8471" max="8471" width="14.85546875" style="6" bestFit="1" customWidth="1"/>
    <col min="8472" max="8472" width="12.5703125" style="6" bestFit="1" customWidth="1"/>
    <col min="8473" max="8668" width="9.140625" style="6"/>
    <col min="8669" max="8672" width="0" style="6" hidden="1" customWidth="1"/>
    <col min="8673" max="8673" width="6.5703125" style="6" customWidth="1"/>
    <col min="8674" max="8674" width="5.42578125" style="6" customWidth="1"/>
    <col min="8675" max="8675" width="12.5703125" style="6" customWidth="1"/>
    <col min="8676" max="8676" width="61.85546875" style="6" customWidth="1"/>
    <col min="8677" max="8677" width="32.5703125" style="6" customWidth="1"/>
    <col min="8678" max="8678" width="23.5703125" style="6" customWidth="1"/>
    <col min="8679" max="8679" width="35.28515625" style="6" customWidth="1"/>
    <col min="8680" max="8680" width="8.5703125" style="6" customWidth="1"/>
    <col min="8681" max="8682" width="8.140625" style="6" customWidth="1"/>
    <col min="8683" max="8683" width="7.7109375" style="6" customWidth="1"/>
    <col min="8684" max="8726" width="0" style="6" hidden="1" customWidth="1"/>
    <col min="8727" max="8727" width="14.85546875" style="6" bestFit="1" customWidth="1"/>
    <col min="8728" max="8728" width="12.5703125" style="6" bestFit="1" customWidth="1"/>
    <col min="8729" max="8924" width="9.140625" style="6"/>
    <col min="8925" max="8928" width="0" style="6" hidden="1" customWidth="1"/>
    <col min="8929" max="8929" width="6.5703125" style="6" customWidth="1"/>
    <col min="8930" max="8930" width="5.42578125" style="6" customWidth="1"/>
    <col min="8931" max="8931" width="12.5703125" style="6" customWidth="1"/>
    <col min="8932" max="8932" width="61.85546875" style="6" customWidth="1"/>
    <col min="8933" max="8933" width="32.5703125" style="6" customWidth="1"/>
    <col min="8934" max="8934" width="23.5703125" style="6" customWidth="1"/>
    <col min="8935" max="8935" width="35.28515625" style="6" customWidth="1"/>
    <col min="8936" max="8936" width="8.5703125" style="6" customWidth="1"/>
    <col min="8937" max="8938" width="8.140625" style="6" customWidth="1"/>
    <col min="8939" max="8939" width="7.7109375" style="6" customWidth="1"/>
    <col min="8940" max="8982" width="0" style="6" hidden="1" customWidth="1"/>
    <col min="8983" max="8983" width="14.85546875" style="6" bestFit="1" customWidth="1"/>
    <col min="8984" max="8984" width="12.5703125" style="6" bestFit="1" customWidth="1"/>
    <col min="8985" max="9180" width="9.140625" style="6"/>
    <col min="9181" max="9184" width="0" style="6" hidden="1" customWidth="1"/>
    <col min="9185" max="9185" width="6.5703125" style="6" customWidth="1"/>
    <col min="9186" max="9186" width="5.42578125" style="6" customWidth="1"/>
    <col min="9187" max="9187" width="12.5703125" style="6" customWidth="1"/>
    <col min="9188" max="9188" width="61.85546875" style="6" customWidth="1"/>
    <col min="9189" max="9189" width="32.5703125" style="6" customWidth="1"/>
    <col min="9190" max="9190" width="23.5703125" style="6" customWidth="1"/>
    <col min="9191" max="9191" width="35.28515625" style="6" customWidth="1"/>
    <col min="9192" max="9192" width="8.5703125" style="6" customWidth="1"/>
    <col min="9193" max="9194" width="8.140625" style="6" customWidth="1"/>
    <col min="9195" max="9195" width="7.7109375" style="6" customWidth="1"/>
    <col min="9196" max="9238" width="0" style="6" hidden="1" customWidth="1"/>
    <col min="9239" max="9239" width="14.85546875" style="6" bestFit="1" customWidth="1"/>
    <col min="9240" max="9240" width="12.5703125" style="6" bestFit="1" customWidth="1"/>
    <col min="9241" max="9436" width="9.140625" style="6"/>
    <col min="9437" max="9440" width="0" style="6" hidden="1" customWidth="1"/>
    <col min="9441" max="9441" width="6.5703125" style="6" customWidth="1"/>
    <col min="9442" max="9442" width="5.42578125" style="6" customWidth="1"/>
    <col min="9443" max="9443" width="12.5703125" style="6" customWidth="1"/>
    <col min="9444" max="9444" width="61.85546875" style="6" customWidth="1"/>
    <col min="9445" max="9445" width="32.5703125" style="6" customWidth="1"/>
    <col min="9446" max="9446" width="23.5703125" style="6" customWidth="1"/>
    <col min="9447" max="9447" width="35.28515625" style="6" customWidth="1"/>
    <col min="9448" max="9448" width="8.5703125" style="6" customWidth="1"/>
    <col min="9449" max="9450" width="8.140625" style="6" customWidth="1"/>
    <col min="9451" max="9451" width="7.7109375" style="6" customWidth="1"/>
    <col min="9452" max="9494" width="0" style="6" hidden="1" customWidth="1"/>
    <col min="9495" max="9495" width="14.85546875" style="6" bestFit="1" customWidth="1"/>
    <col min="9496" max="9496" width="12.5703125" style="6" bestFit="1" customWidth="1"/>
    <col min="9497" max="9692" width="9.140625" style="6"/>
    <col min="9693" max="9696" width="0" style="6" hidden="1" customWidth="1"/>
    <col min="9697" max="9697" width="6.5703125" style="6" customWidth="1"/>
    <col min="9698" max="9698" width="5.42578125" style="6" customWidth="1"/>
    <col min="9699" max="9699" width="12.5703125" style="6" customWidth="1"/>
    <col min="9700" max="9700" width="61.85546875" style="6" customWidth="1"/>
    <col min="9701" max="9701" width="32.5703125" style="6" customWidth="1"/>
    <col min="9702" max="9702" width="23.5703125" style="6" customWidth="1"/>
    <col min="9703" max="9703" width="35.28515625" style="6" customWidth="1"/>
    <col min="9704" max="9704" width="8.5703125" style="6" customWidth="1"/>
    <col min="9705" max="9706" width="8.140625" style="6" customWidth="1"/>
    <col min="9707" max="9707" width="7.7109375" style="6" customWidth="1"/>
    <col min="9708" max="9750" width="0" style="6" hidden="1" customWidth="1"/>
    <col min="9751" max="9751" width="14.85546875" style="6" bestFit="1" customWidth="1"/>
    <col min="9752" max="9752" width="12.5703125" style="6" bestFit="1" customWidth="1"/>
    <col min="9753" max="9948" width="9.140625" style="6"/>
    <col min="9949" max="9952" width="0" style="6" hidden="1" customWidth="1"/>
    <col min="9953" max="9953" width="6.5703125" style="6" customWidth="1"/>
    <col min="9954" max="9954" width="5.42578125" style="6" customWidth="1"/>
    <col min="9955" max="9955" width="12.5703125" style="6" customWidth="1"/>
    <col min="9956" max="9956" width="61.85546875" style="6" customWidth="1"/>
    <col min="9957" max="9957" width="32.5703125" style="6" customWidth="1"/>
    <col min="9958" max="9958" width="23.5703125" style="6" customWidth="1"/>
    <col min="9959" max="9959" width="35.28515625" style="6" customWidth="1"/>
    <col min="9960" max="9960" width="8.5703125" style="6" customWidth="1"/>
    <col min="9961" max="9962" width="8.140625" style="6" customWidth="1"/>
    <col min="9963" max="9963" width="7.7109375" style="6" customWidth="1"/>
    <col min="9964" max="10006" width="0" style="6" hidden="1" customWidth="1"/>
    <col min="10007" max="10007" width="14.85546875" style="6" bestFit="1" customWidth="1"/>
    <col min="10008" max="10008" width="12.5703125" style="6" bestFit="1" customWidth="1"/>
    <col min="10009" max="10204" width="9.140625" style="6"/>
    <col min="10205" max="10208" width="0" style="6" hidden="1" customWidth="1"/>
    <col min="10209" max="10209" width="6.5703125" style="6" customWidth="1"/>
    <col min="10210" max="10210" width="5.42578125" style="6" customWidth="1"/>
    <col min="10211" max="10211" width="12.5703125" style="6" customWidth="1"/>
    <col min="10212" max="10212" width="61.85546875" style="6" customWidth="1"/>
    <col min="10213" max="10213" width="32.5703125" style="6" customWidth="1"/>
    <col min="10214" max="10214" width="23.5703125" style="6" customWidth="1"/>
    <col min="10215" max="10215" width="35.28515625" style="6" customWidth="1"/>
    <col min="10216" max="10216" width="8.5703125" style="6" customWidth="1"/>
    <col min="10217" max="10218" width="8.140625" style="6" customWidth="1"/>
    <col min="10219" max="10219" width="7.7109375" style="6" customWidth="1"/>
    <col min="10220" max="10262" width="0" style="6" hidden="1" customWidth="1"/>
    <col min="10263" max="10263" width="14.85546875" style="6" bestFit="1" customWidth="1"/>
    <col min="10264" max="10264" width="12.5703125" style="6" bestFit="1" customWidth="1"/>
    <col min="10265" max="10460" width="9.140625" style="6"/>
    <col min="10461" max="10464" width="0" style="6" hidden="1" customWidth="1"/>
    <col min="10465" max="10465" width="6.5703125" style="6" customWidth="1"/>
    <col min="10466" max="10466" width="5.42578125" style="6" customWidth="1"/>
    <col min="10467" max="10467" width="12.5703125" style="6" customWidth="1"/>
    <col min="10468" max="10468" width="61.85546875" style="6" customWidth="1"/>
    <col min="10469" max="10469" width="32.5703125" style="6" customWidth="1"/>
    <col min="10470" max="10470" width="23.5703125" style="6" customWidth="1"/>
    <col min="10471" max="10471" width="35.28515625" style="6" customWidth="1"/>
    <col min="10472" max="10472" width="8.5703125" style="6" customWidth="1"/>
    <col min="10473" max="10474" width="8.140625" style="6" customWidth="1"/>
    <col min="10475" max="10475" width="7.7109375" style="6" customWidth="1"/>
    <col min="10476" max="10518" width="0" style="6" hidden="1" customWidth="1"/>
    <col min="10519" max="10519" width="14.85546875" style="6" bestFit="1" customWidth="1"/>
    <col min="10520" max="10520" width="12.5703125" style="6" bestFit="1" customWidth="1"/>
    <col min="10521" max="10716" width="9.140625" style="6"/>
    <col min="10717" max="10720" width="0" style="6" hidden="1" customWidth="1"/>
    <col min="10721" max="10721" width="6.5703125" style="6" customWidth="1"/>
    <col min="10722" max="10722" width="5.42578125" style="6" customWidth="1"/>
    <col min="10723" max="10723" width="12.5703125" style="6" customWidth="1"/>
    <col min="10724" max="10724" width="61.85546875" style="6" customWidth="1"/>
    <col min="10725" max="10725" width="32.5703125" style="6" customWidth="1"/>
    <col min="10726" max="10726" width="23.5703125" style="6" customWidth="1"/>
    <col min="10727" max="10727" width="35.28515625" style="6" customWidth="1"/>
    <col min="10728" max="10728" width="8.5703125" style="6" customWidth="1"/>
    <col min="10729" max="10730" width="8.140625" style="6" customWidth="1"/>
    <col min="10731" max="10731" width="7.7109375" style="6" customWidth="1"/>
    <col min="10732" max="10774" width="0" style="6" hidden="1" customWidth="1"/>
    <col min="10775" max="10775" width="14.85546875" style="6" bestFit="1" customWidth="1"/>
    <col min="10776" max="10776" width="12.5703125" style="6" bestFit="1" customWidth="1"/>
    <col min="10777" max="10972" width="9.140625" style="6"/>
    <col min="10973" max="10976" width="0" style="6" hidden="1" customWidth="1"/>
    <col min="10977" max="10977" width="6.5703125" style="6" customWidth="1"/>
    <col min="10978" max="10978" width="5.42578125" style="6" customWidth="1"/>
    <col min="10979" max="10979" width="12.5703125" style="6" customWidth="1"/>
    <col min="10980" max="10980" width="61.85546875" style="6" customWidth="1"/>
    <col min="10981" max="10981" width="32.5703125" style="6" customWidth="1"/>
    <col min="10982" max="10982" width="23.5703125" style="6" customWidth="1"/>
    <col min="10983" max="10983" width="35.28515625" style="6" customWidth="1"/>
    <col min="10984" max="10984" width="8.5703125" style="6" customWidth="1"/>
    <col min="10985" max="10986" width="8.140625" style="6" customWidth="1"/>
    <col min="10987" max="10987" width="7.7109375" style="6" customWidth="1"/>
    <col min="10988" max="11030" width="0" style="6" hidden="1" customWidth="1"/>
    <col min="11031" max="11031" width="14.85546875" style="6" bestFit="1" customWidth="1"/>
    <col min="11032" max="11032" width="12.5703125" style="6" bestFit="1" customWidth="1"/>
    <col min="11033" max="11228" width="9.140625" style="6"/>
    <col min="11229" max="11232" width="0" style="6" hidden="1" customWidth="1"/>
    <col min="11233" max="11233" width="6.5703125" style="6" customWidth="1"/>
    <col min="11234" max="11234" width="5.42578125" style="6" customWidth="1"/>
    <col min="11235" max="11235" width="12.5703125" style="6" customWidth="1"/>
    <col min="11236" max="11236" width="61.85546875" style="6" customWidth="1"/>
    <col min="11237" max="11237" width="32.5703125" style="6" customWidth="1"/>
    <col min="11238" max="11238" width="23.5703125" style="6" customWidth="1"/>
    <col min="11239" max="11239" width="35.28515625" style="6" customWidth="1"/>
    <col min="11240" max="11240" width="8.5703125" style="6" customWidth="1"/>
    <col min="11241" max="11242" width="8.140625" style="6" customWidth="1"/>
    <col min="11243" max="11243" width="7.7109375" style="6" customWidth="1"/>
    <col min="11244" max="11286" width="0" style="6" hidden="1" customWidth="1"/>
    <col min="11287" max="11287" width="14.85546875" style="6" bestFit="1" customWidth="1"/>
    <col min="11288" max="11288" width="12.5703125" style="6" bestFit="1" customWidth="1"/>
    <col min="11289" max="11484" width="9.140625" style="6"/>
    <col min="11485" max="11488" width="0" style="6" hidden="1" customWidth="1"/>
    <col min="11489" max="11489" width="6.5703125" style="6" customWidth="1"/>
    <col min="11490" max="11490" width="5.42578125" style="6" customWidth="1"/>
    <col min="11491" max="11491" width="12.5703125" style="6" customWidth="1"/>
    <col min="11492" max="11492" width="61.85546875" style="6" customWidth="1"/>
    <col min="11493" max="11493" width="32.5703125" style="6" customWidth="1"/>
    <col min="11494" max="11494" width="23.5703125" style="6" customWidth="1"/>
    <col min="11495" max="11495" width="35.28515625" style="6" customWidth="1"/>
    <col min="11496" max="11496" width="8.5703125" style="6" customWidth="1"/>
    <col min="11497" max="11498" width="8.140625" style="6" customWidth="1"/>
    <col min="11499" max="11499" width="7.7109375" style="6" customWidth="1"/>
    <col min="11500" max="11542" width="0" style="6" hidden="1" customWidth="1"/>
    <col min="11543" max="11543" width="14.85546875" style="6" bestFit="1" customWidth="1"/>
    <col min="11544" max="11544" width="12.5703125" style="6" bestFit="1" customWidth="1"/>
    <col min="11545" max="11740" width="9.140625" style="6"/>
    <col min="11741" max="11744" width="0" style="6" hidden="1" customWidth="1"/>
    <col min="11745" max="11745" width="6.5703125" style="6" customWidth="1"/>
    <col min="11746" max="11746" width="5.42578125" style="6" customWidth="1"/>
    <col min="11747" max="11747" width="12.5703125" style="6" customWidth="1"/>
    <col min="11748" max="11748" width="61.85546875" style="6" customWidth="1"/>
    <col min="11749" max="11749" width="32.5703125" style="6" customWidth="1"/>
    <col min="11750" max="11750" width="23.5703125" style="6" customWidth="1"/>
    <col min="11751" max="11751" width="35.28515625" style="6" customWidth="1"/>
    <col min="11752" max="11752" width="8.5703125" style="6" customWidth="1"/>
    <col min="11753" max="11754" width="8.140625" style="6" customWidth="1"/>
    <col min="11755" max="11755" width="7.7109375" style="6" customWidth="1"/>
    <col min="11756" max="11798" width="0" style="6" hidden="1" customWidth="1"/>
    <col min="11799" max="11799" width="14.85546875" style="6" bestFit="1" customWidth="1"/>
    <col min="11800" max="11800" width="12.5703125" style="6" bestFit="1" customWidth="1"/>
    <col min="11801" max="11996" width="9.140625" style="6"/>
    <col min="11997" max="12000" width="0" style="6" hidden="1" customWidth="1"/>
    <col min="12001" max="12001" width="6.5703125" style="6" customWidth="1"/>
    <col min="12002" max="12002" width="5.42578125" style="6" customWidth="1"/>
    <col min="12003" max="12003" width="12.5703125" style="6" customWidth="1"/>
    <col min="12004" max="12004" width="61.85546875" style="6" customWidth="1"/>
    <col min="12005" max="12005" width="32.5703125" style="6" customWidth="1"/>
    <col min="12006" max="12006" width="23.5703125" style="6" customWidth="1"/>
    <col min="12007" max="12007" width="35.28515625" style="6" customWidth="1"/>
    <col min="12008" max="12008" width="8.5703125" style="6" customWidth="1"/>
    <col min="12009" max="12010" width="8.140625" style="6" customWidth="1"/>
    <col min="12011" max="12011" width="7.7109375" style="6" customWidth="1"/>
    <col min="12012" max="12054" width="0" style="6" hidden="1" customWidth="1"/>
    <col min="12055" max="12055" width="14.85546875" style="6" bestFit="1" customWidth="1"/>
    <col min="12056" max="12056" width="12.5703125" style="6" bestFit="1" customWidth="1"/>
    <col min="12057" max="12252" width="9.140625" style="6"/>
    <col min="12253" max="12256" width="0" style="6" hidden="1" customWidth="1"/>
    <col min="12257" max="12257" width="6.5703125" style="6" customWidth="1"/>
    <col min="12258" max="12258" width="5.42578125" style="6" customWidth="1"/>
    <col min="12259" max="12259" width="12.5703125" style="6" customWidth="1"/>
    <col min="12260" max="12260" width="61.85546875" style="6" customWidth="1"/>
    <col min="12261" max="12261" width="32.5703125" style="6" customWidth="1"/>
    <col min="12262" max="12262" width="23.5703125" style="6" customWidth="1"/>
    <col min="12263" max="12263" width="35.28515625" style="6" customWidth="1"/>
    <col min="12264" max="12264" width="8.5703125" style="6" customWidth="1"/>
    <col min="12265" max="12266" width="8.140625" style="6" customWidth="1"/>
    <col min="12267" max="12267" width="7.7109375" style="6" customWidth="1"/>
    <col min="12268" max="12310" width="0" style="6" hidden="1" customWidth="1"/>
    <col min="12311" max="12311" width="14.85546875" style="6" bestFit="1" customWidth="1"/>
    <col min="12312" max="12312" width="12.5703125" style="6" bestFit="1" customWidth="1"/>
    <col min="12313" max="12508" width="9.140625" style="6"/>
    <col min="12509" max="12512" width="0" style="6" hidden="1" customWidth="1"/>
    <col min="12513" max="12513" width="6.5703125" style="6" customWidth="1"/>
    <col min="12514" max="12514" width="5.42578125" style="6" customWidth="1"/>
    <col min="12515" max="12515" width="12.5703125" style="6" customWidth="1"/>
    <col min="12516" max="12516" width="61.85546875" style="6" customWidth="1"/>
    <col min="12517" max="12517" width="32.5703125" style="6" customWidth="1"/>
    <col min="12518" max="12518" width="23.5703125" style="6" customWidth="1"/>
    <col min="12519" max="12519" width="35.28515625" style="6" customWidth="1"/>
    <col min="12520" max="12520" width="8.5703125" style="6" customWidth="1"/>
    <col min="12521" max="12522" width="8.140625" style="6" customWidth="1"/>
    <col min="12523" max="12523" width="7.7109375" style="6" customWidth="1"/>
    <col min="12524" max="12566" width="0" style="6" hidden="1" customWidth="1"/>
    <col min="12567" max="12567" width="14.85546875" style="6" bestFit="1" customWidth="1"/>
    <col min="12568" max="12568" width="12.5703125" style="6" bestFit="1" customWidth="1"/>
    <col min="12569" max="12764" width="9.140625" style="6"/>
    <col min="12765" max="12768" width="0" style="6" hidden="1" customWidth="1"/>
    <col min="12769" max="12769" width="6.5703125" style="6" customWidth="1"/>
    <col min="12770" max="12770" width="5.42578125" style="6" customWidth="1"/>
    <col min="12771" max="12771" width="12.5703125" style="6" customWidth="1"/>
    <col min="12772" max="12772" width="61.85546875" style="6" customWidth="1"/>
    <col min="12773" max="12773" width="32.5703125" style="6" customWidth="1"/>
    <col min="12774" max="12774" width="23.5703125" style="6" customWidth="1"/>
    <col min="12775" max="12775" width="35.28515625" style="6" customWidth="1"/>
    <col min="12776" max="12776" width="8.5703125" style="6" customWidth="1"/>
    <col min="12777" max="12778" width="8.140625" style="6" customWidth="1"/>
    <col min="12779" max="12779" width="7.7109375" style="6" customWidth="1"/>
    <col min="12780" max="12822" width="0" style="6" hidden="1" customWidth="1"/>
    <col min="12823" max="12823" width="14.85546875" style="6" bestFit="1" customWidth="1"/>
    <col min="12824" max="12824" width="12.5703125" style="6" bestFit="1" customWidth="1"/>
    <col min="12825" max="13020" width="9.140625" style="6"/>
    <col min="13021" max="13024" width="0" style="6" hidden="1" customWidth="1"/>
    <col min="13025" max="13025" width="6.5703125" style="6" customWidth="1"/>
    <col min="13026" max="13026" width="5.42578125" style="6" customWidth="1"/>
    <col min="13027" max="13027" width="12.5703125" style="6" customWidth="1"/>
    <col min="13028" max="13028" width="61.85546875" style="6" customWidth="1"/>
    <col min="13029" max="13029" width="32.5703125" style="6" customWidth="1"/>
    <col min="13030" max="13030" width="23.5703125" style="6" customWidth="1"/>
    <col min="13031" max="13031" width="35.28515625" style="6" customWidth="1"/>
    <col min="13032" max="13032" width="8.5703125" style="6" customWidth="1"/>
    <col min="13033" max="13034" width="8.140625" style="6" customWidth="1"/>
    <col min="13035" max="13035" width="7.7109375" style="6" customWidth="1"/>
    <col min="13036" max="13078" width="0" style="6" hidden="1" customWidth="1"/>
    <col min="13079" max="13079" width="14.85546875" style="6" bestFit="1" customWidth="1"/>
    <col min="13080" max="13080" width="12.5703125" style="6" bestFit="1" customWidth="1"/>
    <col min="13081" max="13276" width="9.140625" style="6"/>
    <col min="13277" max="13280" width="0" style="6" hidden="1" customWidth="1"/>
    <col min="13281" max="13281" width="6.5703125" style="6" customWidth="1"/>
    <col min="13282" max="13282" width="5.42578125" style="6" customWidth="1"/>
    <col min="13283" max="13283" width="12.5703125" style="6" customWidth="1"/>
    <col min="13284" max="13284" width="61.85546875" style="6" customWidth="1"/>
    <col min="13285" max="13285" width="32.5703125" style="6" customWidth="1"/>
    <col min="13286" max="13286" width="23.5703125" style="6" customWidth="1"/>
    <col min="13287" max="13287" width="35.28515625" style="6" customWidth="1"/>
    <col min="13288" max="13288" width="8.5703125" style="6" customWidth="1"/>
    <col min="13289" max="13290" width="8.140625" style="6" customWidth="1"/>
    <col min="13291" max="13291" width="7.7109375" style="6" customWidth="1"/>
    <col min="13292" max="13334" width="0" style="6" hidden="1" customWidth="1"/>
    <col min="13335" max="13335" width="14.85546875" style="6" bestFit="1" customWidth="1"/>
    <col min="13336" max="13336" width="12.5703125" style="6" bestFit="1" customWidth="1"/>
    <col min="13337" max="13532" width="9.140625" style="6"/>
    <col min="13533" max="13536" width="0" style="6" hidden="1" customWidth="1"/>
    <col min="13537" max="13537" width="6.5703125" style="6" customWidth="1"/>
    <col min="13538" max="13538" width="5.42578125" style="6" customWidth="1"/>
    <col min="13539" max="13539" width="12.5703125" style="6" customWidth="1"/>
    <col min="13540" max="13540" width="61.85546875" style="6" customWidth="1"/>
    <col min="13541" max="13541" width="32.5703125" style="6" customWidth="1"/>
    <col min="13542" max="13542" width="23.5703125" style="6" customWidth="1"/>
    <col min="13543" max="13543" width="35.28515625" style="6" customWidth="1"/>
    <col min="13544" max="13544" width="8.5703125" style="6" customWidth="1"/>
    <col min="13545" max="13546" width="8.140625" style="6" customWidth="1"/>
    <col min="13547" max="13547" width="7.7109375" style="6" customWidth="1"/>
    <col min="13548" max="13590" width="0" style="6" hidden="1" customWidth="1"/>
    <col min="13591" max="13591" width="14.85546875" style="6" bestFit="1" customWidth="1"/>
    <col min="13592" max="13592" width="12.5703125" style="6" bestFit="1" customWidth="1"/>
    <col min="13593" max="13788" width="9.140625" style="6"/>
    <col min="13789" max="13792" width="0" style="6" hidden="1" customWidth="1"/>
    <col min="13793" max="13793" width="6.5703125" style="6" customWidth="1"/>
    <col min="13794" max="13794" width="5.42578125" style="6" customWidth="1"/>
    <col min="13795" max="13795" width="12.5703125" style="6" customWidth="1"/>
    <col min="13796" max="13796" width="61.85546875" style="6" customWidth="1"/>
    <col min="13797" max="13797" width="32.5703125" style="6" customWidth="1"/>
    <col min="13798" max="13798" width="23.5703125" style="6" customWidth="1"/>
    <col min="13799" max="13799" width="35.28515625" style="6" customWidth="1"/>
    <col min="13800" max="13800" width="8.5703125" style="6" customWidth="1"/>
    <col min="13801" max="13802" width="8.140625" style="6" customWidth="1"/>
    <col min="13803" max="13803" width="7.7109375" style="6" customWidth="1"/>
    <col min="13804" max="13846" width="0" style="6" hidden="1" customWidth="1"/>
    <col min="13847" max="13847" width="14.85546875" style="6" bestFit="1" customWidth="1"/>
    <col min="13848" max="13848" width="12.5703125" style="6" bestFit="1" customWidth="1"/>
    <col min="13849" max="14044" width="9.140625" style="6"/>
    <col min="14045" max="14048" width="0" style="6" hidden="1" customWidth="1"/>
    <col min="14049" max="14049" width="6.5703125" style="6" customWidth="1"/>
    <col min="14050" max="14050" width="5.42578125" style="6" customWidth="1"/>
    <col min="14051" max="14051" width="12.5703125" style="6" customWidth="1"/>
    <col min="14052" max="14052" width="61.85546875" style="6" customWidth="1"/>
    <col min="14053" max="14053" width="32.5703125" style="6" customWidth="1"/>
    <col min="14054" max="14054" width="23.5703125" style="6" customWidth="1"/>
    <col min="14055" max="14055" width="35.28515625" style="6" customWidth="1"/>
    <col min="14056" max="14056" width="8.5703125" style="6" customWidth="1"/>
    <col min="14057" max="14058" width="8.140625" style="6" customWidth="1"/>
    <col min="14059" max="14059" width="7.7109375" style="6" customWidth="1"/>
    <col min="14060" max="14102" width="0" style="6" hidden="1" customWidth="1"/>
    <col min="14103" max="14103" width="14.85546875" style="6" bestFit="1" customWidth="1"/>
    <col min="14104" max="14104" width="12.5703125" style="6" bestFit="1" customWidth="1"/>
    <col min="14105" max="14300" width="9.140625" style="6"/>
    <col min="14301" max="14304" width="0" style="6" hidden="1" customWidth="1"/>
    <col min="14305" max="14305" width="6.5703125" style="6" customWidth="1"/>
    <col min="14306" max="14306" width="5.42578125" style="6" customWidth="1"/>
    <col min="14307" max="14307" width="12.5703125" style="6" customWidth="1"/>
    <col min="14308" max="14308" width="61.85546875" style="6" customWidth="1"/>
    <col min="14309" max="14309" width="32.5703125" style="6" customWidth="1"/>
    <col min="14310" max="14310" width="23.5703125" style="6" customWidth="1"/>
    <col min="14311" max="14311" width="35.28515625" style="6" customWidth="1"/>
    <col min="14312" max="14312" width="8.5703125" style="6" customWidth="1"/>
    <col min="14313" max="14314" width="8.140625" style="6" customWidth="1"/>
    <col min="14315" max="14315" width="7.7109375" style="6" customWidth="1"/>
    <col min="14316" max="14358" width="0" style="6" hidden="1" customWidth="1"/>
    <col min="14359" max="14359" width="14.85546875" style="6" bestFit="1" customWidth="1"/>
    <col min="14360" max="14360" width="12.5703125" style="6" bestFit="1" customWidth="1"/>
    <col min="14361" max="14556" width="9.140625" style="6"/>
    <col min="14557" max="14560" width="0" style="6" hidden="1" customWidth="1"/>
    <col min="14561" max="14561" width="6.5703125" style="6" customWidth="1"/>
    <col min="14562" max="14562" width="5.42578125" style="6" customWidth="1"/>
    <col min="14563" max="14563" width="12.5703125" style="6" customWidth="1"/>
    <col min="14564" max="14564" width="61.85546875" style="6" customWidth="1"/>
    <col min="14565" max="14565" width="32.5703125" style="6" customWidth="1"/>
    <col min="14566" max="14566" width="23.5703125" style="6" customWidth="1"/>
    <col min="14567" max="14567" width="35.28515625" style="6" customWidth="1"/>
    <col min="14568" max="14568" width="8.5703125" style="6" customWidth="1"/>
    <col min="14569" max="14570" width="8.140625" style="6" customWidth="1"/>
    <col min="14571" max="14571" width="7.7109375" style="6" customWidth="1"/>
    <col min="14572" max="14614" width="0" style="6" hidden="1" customWidth="1"/>
    <col min="14615" max="14615" width="14.85546875" style="6" bestFit="1" customWidth="1"/>
    <col min="14616" max="14616" width="12.5703125" style="6" bestFit="1" customWidth="1"/>
    <col min="14617" max="14812" width="9.140625" style="6"/>
    <col min="14813" max="14816" width="0" style="6" hidden="1" customWidth="1"/>
    <col min="14817" max="14817" width="6.5703125" style="6" customWidth="1"/>
    <col min="14818" max="14818" width="5.42578125" style="6" customWidth="1"/>
    <col min="14819" max="14819" width="12.5703125" style="6" customWidth="1"/>
    <col min="14820" max="14820" width="61.85546875" style="6" customWidth="1"/>
    <col min="14821" max="14821" width="32.5703125" style="6" customWidth="1"/>
    <col min="14822" max="14822" width="23.5703125" style="6" customWidth="1"/>
    <col min="14823" max="14823" width="35.28515625" style="6" customWidth="1"/>
    <col min="14824" max="14824" width="8.5703125" style="6" customWidth="1"/>
    <col min="14825" max="14826" width="8.140625" style="6" customWidth="1"/>
    <col min="14827" max="14827" width="7.7109375" style="6" customWidth="1"/>
    <col min="14828" max="14870" width="0" style="6" hidden="1" customWidth="1"/>
    <col min="14871" max="14871" width="14.85546875" style="6" bestFit="1" customWidth="1"/>
    <col min="14872" max="14872" width="12.5703125" style="6" bestFit="1" customWidth="1"/>
    <col min="14873" max="15068" width="9.140625" style="6"/>
    <col min="15069" max="15072" width="0" style="6" hidden="1" customWidth="1"/>
    <col min="15073" max="15073" width="6.5703125" style="6" customWidth="1"/>
    <col min="15074" max="15074" width="5.42578125" style="6" customWidth="1"/>
    <col min="15075" max="15075" width="12.5703125" style="6" customWidth="1"/>
    <col min="15076" max="15076" width="61.85546875" style="6" customWidth="1"/>
    <col min="15077" max="15077" width="32.5703125" style="6" customWidth="1"/>
    <col min="15078" max="15078" width="23.5703125" style="6" customWidth="1"/>
    <col min="15079" max="15079" width="35.28515625" style="6" customWidth="1"/>
    <col min="15080" max="15080" width="8.5703125" style="6" customWidth="1"/>
    <col min="15081" max="15082" width="8.140625" style="6" customWidth="1"/>
    <col min="15083" max="15083" width="7.7109375" style="6" customWidth="1"/>
    <col min="15084" max="15126" width="0" style="6" hidden="1" customWidth="1"/>
    <col min="15127" max="15127" width="14.85546875" style="6" bestFit="1" customWidth="1"/>
    <col min="15128" max="15128" width="12.5703125" style="6" bestFit="1" customWidth="1"/>
    <col min="15129" max="15324" width="9.140625" style="6"/>
    <col min="15325" max="15328" width="0" style="6" hidden="1" customWidth="1"/>
    <col min="15329" max="15329" width="6.5703125" style="6" customWidth="1"/>
    <col min="15330" max="15330" width="5.42578125" style="6" customWidth="1"/>
    <col min="15331" max="15331" width="12.5703125" style="6" customWidth="1"/>
    <col min="15332" max="15332" width="61.85546875" style="6" customWidth="1"/>
    <col min="15333" max="15333" width="32.5703125" style="6" customWidth="1"/>
    <col min="15334" max="15334" width="23.5703125" style="6" customWidth="1"/>
    <col min="15335" max="15335" width="35.28515625" style="6" customWidth="1"/>
    <col min="15336" max="15336" width="8.5703125" style="6" customWidth="1"/>
    <col min="15337" max="15338" width="8.140625" style="6" customWidth="1"/>
    <col min="15339" max="15339" width="7.7109375" style="6" customWidth="1"/>
    <col min="15340" max="15382" width="0" style="6" hidden="1" customWidth="1"/>
    <col min="15383" max="15383" width="14.85546875" style="6" bestFit="1" customWidth="1"/>
    <col min="15384" max="15384" width="12.5703125" style="6" bestFit="1" customWidth="1"/>
    <col min="15385" max="15580" width="9.140625" style="6"/>
    <col min="15581" max="15584" width="0" style="6" hidden="1" customWidth="1"/>
    <col min="15585" max="15585" width="6.5703125" style="6" customWidth="1"/>
    <col min="15586" max="15586" width="5.42578125" style="6" customWidth="1"/>
    <col min="15587" max="15587" width="12.5703125" style="6" customWidth="1"/>
    <col min="15588" max="15588" width="61.85546875" style="6" customWidth="1"/>
    <col min="15589" max="15589" width="32.5703125" style="6" customWidth="1"/>
    <col min="15590" max="15590" width="23.5703125" style="6" customWidth="1"/>
    <col min="15591" max="15591" width="35.28515625" style="6" customWidth="1"/>
    <col min="15592" max="15592" width="8.5703125" style="6" customWidth="1"/>
    <col min="15593" max="15594" width="8.140625" style="6" customWidth="1"/>
    <col min="15595" max="15595" width="7.7109375" style="6" customWidth="1"/>
    <col min="15596" max="15638" width="0" style="6" hidden="1" customWidth="1"/>
    <col min="15639" max="15639" width="14.85546875" style="6" bestFit="1" customWidth="1"/>
    <col min="15640" max="15640" width="12.5703125" style="6" bestFit="1" customWidth="1"/>
    <col min="15641" max="15836" width="9.140625" style="6"/>
    <col min="15837" max="15840" width="0" style="6" hidden="1" customWidth="1"/>
    <col min="15841" max="15841" width="6.5703125" style="6" customWidth="1"/>
    <col min="15842" max="15842" width="5.42578125" style="6" customWidth="1"/>
    <col min="15843" max="15843" width="12.5703125" style="6" customWidth="1"/>
    <col min="15844" max="15844" width="61.85546875" style="6" customWidth="1"/>
    <col min="15845" max="15845" width="32.5703125" style="6" customWidth="1"/>
    <col min="15846" max="15846" width="23.5703125" style="6" customWidth="1"/>
    <col min="15847" max="15847" width="35.28515625" style="6" customWidth="1"/>
    <col min="15848" max="15848" width="8.5703125" style="6" customWidth="1"/>
    <col min="15849" max="15850" width="8.140625" style="6" customWidth="1"/>
    <col min="15851" max="15851" width="7.7109375" style="6" customWidth="1"/>
    <col min="15852" max="15894" width="0" style="6" hidden="1" customWidth="1"/>
    <col min="15895" max="15895" width="14.85546875" style="6" bestFit="1" customWidth="1"/>
    <col min="15896" max="15896" width="12.5703125" style="6" bestFit="1" customWidth="1"/>
    <col min="15897" max="16092" width="9.140625" style="6"/>
    <col min="16093" max="16096" width="0" style="6" hidden="1" customWidth="1"/>
    <col min="16097" max="16097" width="6.5703125" style="6" customWidth="1"/>
    <col min="16098" max="16098" width="5.42578125" style="6" customWidth="1"/>
    <col min="16099" max="16099" width="12.5703125" style="6" customWidth="1"/>
    <col min="16100" max="16100" width="61.85546875" style="6" customWidth="1"/>
    <col min="16101" max="16101" width="32.5703125" style="6" customWidth="1"/>
    <col min="16102" max="16102" width="23.5703125" style="6" customWidth="1"/>
    <col min="16103" max="16103" width="35.28515625" style="6" customWidth="1"/>
    <col min="16104" max="16104" width="8.5703125" style="6" customWidth="1"/>
    <col min="16105" max="16106" width="8.140625" style="6" customWidth="1"/>
    <col min="16107" max="16107" width="7.7109375" style="6" customWidth="1"/>
    <col min="16108" max="16150" width="0" style="6" hidden="1" customWidth="1"/>
    <col min="16151" max="16151" width="14.85546875" style="6" bestFit="1" customWidth="1"/>
    <col min="16152" max="16152" width="12.5703125" style="6" bestFit="1" customWidth="1"/>
    <col min="16153" max="16384" width="9.140625" style="6"/>
  </cols>
  <sheetData>
    <row r="1" spans="1:35" ht="18.75" customHeight="1" x14ac:dyDescent="0.25">
      <c r="A1" s="112" t="s">
        <v>285</v>
      </c>
      <c r="B1" s="112"/>
      <c r="C1" s="112"/>
      <c r="D1" s="112"/>
      <c r="E1" s="112"/>
      <c r="F1" s="112"/>
      <c r="G1" s="112"/>
      <c r="H1" s="112"/>
      <c r="I1" s="112"/>
      <c r="J1" s="112"/>
      <c r="K1" s="112"/>
      <c r="L1" s="112"/>
      <c r="M1" s="112"/>
      <c r="N1" s="112"/>
      <c r="O1" s="112"/>
      <c r="P1" s="112"/>
      <c r="Q1" s="112"/>
      <c r="R1" s="112"/>
      <c r="S1" s="57"/>
      <c r="T1" s="57"/>
      <c r="U1" s="57"/>
    </row>
    <row r="2" spans="1:35" ht="18.75" customHeight="1" x14ac:dyDescent="0.25">
      <c r="A2" s="112"/>
      <c r="B2" s="112"/>
      <c r="C2" s="112"/>
      <c r="D2" s="112"/>
      <c r="E2" s="112"/>
      <c r="F2" s="112"/>
      <c r="G2" s="112"/>
      <c r="H2" s="112"/>
      <c r="I2" s="112"/>
      <c r="J2" s="112"/>
      <c r="K2" s="112"/>
      <c r="L2" s="112"/>
      <c r="M2" s="112"/>
      <c r="N2" s="112"/>
      <c r="O2" s="112"/>
      <c r="P2" s="112"/>
      <c r="Q2" s="112"/>
      <c r="R2" s="112"/>
      <c r="S2" s="57"/>
      <c r="T2" s="57"/>
      <c r="U2" s="57"/>
    </row>
    <row r="3" spans="1:35" ht="18.75" customHeight="1" x14ac:dyDescent="0.25">
      <c r="A3" s="133" t="s">
        <v>284</v>
      </c>
      <c r="B3" s="133"/>
      <c r="C3" s="133"/>
      <c r="D3" s="133"/>
      <c r="E3" s="133"/>
      <c r="F3" s="133"/>
      <c r="G3" s="133"/>
      <c r="H3" s="133"/>
      <c r="I3" s="133"/>
      <c r="J3" s="133"/>
      <c r="K3" s="133"/>
      <c r="L3" s="133"/>
      <c r="M3" s="133"/>
      <c r="N3" s="133"/>
      <c r="O3" s="133"/>
      <c r="P3" s="133"/>
      <c r="Q3" s="133"/>
      <c r="R3" s="57"/>
      <c r="S3" s="57"/>
      <c r="T3" s="57"/>
      <c r="U3" s="57"/>
    </row>
    <row r="4" spans="1:35" ht="57.75" customHeight="1" x14ac:dyDescent="0.25">
      <c r="A4" s="82" t="s">
        <v>0</v>
      </c>
      <c r="B4" s="82" t="s">
        <v>1</v>
      </c>
      <c r="C4" s="82"/>
      <c r="D4" s="82"/>
      <c r="E4" s="82"/>
      <c r="F4" s="82"/>
      <c r="G4" s="82"/>
      <c r="H4" s="83"/>
      <c r="I4" s="83"/>
      <c r="J4" s="84" t="s">
        <v>2</v>
      </c>
      <c r="K4" s="84" t="s">
        <v>3</v>
      </c>
      <c r="L4" s="85" t="s">
        <v>4</v>
      </c>
      <c r="M4" s="137" t="s">
        <v>281</v>
      </c>
      <c r="N4" s="137" t="s">
        <v>282</v>
      </c>
      <c r="O4" s="137" t="s">
        <v>121</v>
      </c>
      <c r="P4" s="137" t="s">
        <v>122</v>
      </c>
      <c r="Q4" s="138" t="s">
        <v>283</v>
      </c>
      <c r="R4" s="82" t="s">
        <v>5</v>
      </c>
      <c r="S4" s="82"/>
      <c r="T4" s="82"/>
      <c r="U4" s="82"/>
      <c r="V4" s="86">
        <v>1.8</v>
      </c>
      <c r="W4" s="86">
        <v>1.4</v>
      </c>
      <c r="X4" s="86">
        <v>1.2</v>
      </c>
      <c r="Y4" s="86">
        <v>1.1000000000000001</v>
      </c>
      <c r="Z4" s="86"/>
      <c r="AA4" s="87" t="s">
        <v>5</v>
      </c>
      <c r="AB4" s="87"/>
      <c r="AC4" s="87"/>
      <c r="AD4" s="87"/>
      <c r="AE4" s="88"/>
      <c r="AF4" s="88"/>
      <c r="AG4" s="88"/>
      <c r="AH4" s="88"/>
      <c r="AI4" s="86"/>
    </row>
    <row r="5" spans="1:35" s="22" customFormat="1" ht="60" customHeight="1" x14ac:dyDescent="0.25">
      <c r="A5" s="89"/>
      <c r="B5" s="89"/>
      <c r="C5" s="90" t="s">
        <v>257</v>
      </c>
      <c r="D5" s="90" t="s">
        <v>258</v>
      </c>
      <c r="E5" s="90"/>
      <c r="F5" s="90" t="s">
        <v>259</v>
      </c>
      <c r="G5" s="89"/>
      <c r="H5" s="91" t="s">
        <v>249</v>
      </c>
      <c r="I5" s="91" t="s">
        <v>250</v>
      </c>
      <c r="J5" s="89" t="str">
        <f>'ĐẤT PNN'!D5</f>
        <v>Xã Xuân Định</v>
      </c>
      <c r="K5" s="89"/>
      <c r="L5" s="89"/>
      <c r="M5" s="137"/>
      <c r="N5" s="137"/>
      <c r="O5" s="137"/>
      <c r="P5" s="137"/>
      <c r="Q5" s="139"/>
      <c r="R5" s="92"/>
      <c r="S5" s="89"/>
      <c r="T5" s="89"/>
      <c r="U5" s="89"/>
      <c r="V5" s="93">
        <v>1</v>
      </c>
      <c r="W5" s="93">
        <v>1</v>
      </c>
      <c r="X5" s="93"/>
      <c r="Y5" s="93">
        <v>1</v>
      </c>
      <c r="Z5" s="93"/>
      <c r="AA5" s="94">
        <v>1</v>
      </c>
      <c r="AB5" s="95"/>
      <c r="AC5" s="95">
        <v>1</v>
      </c>
      <c r="AD5" s="95">
        <v>1</v>
      </c>
      <c r="AE5" s="96">
        <v>1</v>
      </c>
      <c r="AF5" s="96">
        <v>1</v>
      </c>
      <c r="AG5" s="96"/>
      <c r="AH5" s="96">
        <v>1</v>
      </c>
      <c r="AI5" s="93"/>
    </row>
    <row r="6" spans="1:35" s="17" customFormat="1" ht="76.5" customHeight="1" x14ac:dyDescent="0.25">
      <c r="A6" s="97">
        <f>'ĐẤT PNN'!A6</f>
        <v>1</v>
      </c>
      <c r="B6" s="97" t="str">
        <f>'ĐẤT PNN'!B6</f>
        <v>XL1NT1_D2</v>
      </c>
      <c r="C6" s="45" t="s">
        <v>260</v>
      </c>
      <c r="D6" s="45" t="s">
        <v>111</v>
      </c>
      <c r="E6" s="45" t="s">
        <v>261</v>
      </c>
      <c r="F6" s="45" t="s">
        <v>262</v>
      </c>
      <c r="G6" s="98" t="str">
        <f t="shared" ref="G6:G48" si="0">D6&amp;F6&amp;C$6&amp;$M$6</f>
        <v>Xã Xuân ĐịnhCác đường nhóm IVị trí 1170</v>
      </c>
      <c r="H6" s="77" t="s">
        <v>251</v>
      </c>
      <c r="I6" s="77" t="s">
        <v>252</v>
      </c>
      <c r="J6" s="99" t="str">
        <f>'ĐẤT PNN'!D6</f>
        <v>Quốc lộ 1</v>
      </c>
      <c r="K6" s="99" t="str">
        <f>'ĐẤT PNN'!E6</f>
        <v>Giáp ranh phường Hàng Gòn</v>
      </c>
      <c r="L6" s="99" t="str">
        <f>'ĐẤT PNN'!F6</f>
        <v>Hết công ty Intimex</v>
      </c>
      <c r="M6" s="72">
        <f>R6</f>
        <v>170</v>
      </c>
      <c r="N6" s="72">
        <f>AA6</f>
        <v>120</v>
      </c>
      <c r="O6" s="72">
        <v>570</v>
      </c>
      <c r="P6" s="72">
        <v>400</v>
      </c>
      <c r="Q6" s="81">
        <v>1.1100000000000001</v>
      </c>
      <c r="R6" s="100">
        <v>170</v>
      </c>
      <c r="S6" s="100">
        <v>150</v>
      </c>
      <c r="T6" s="100">
        <v>135</v>
      </c>
      <c r="U6" s="100">
        <v>120</v>
      </c>
      <c r="V6" s="101">
        <f>ROUND(R6*10/3,-1)</f>
        <v>570</v>
      </c>
      <c r="W6" s="101">
        <f>ROUND(S6*2.5,-1)</f>
        <v>380</v>
      </c>
      <c r="X6" s="101">
        <f>ROUND(T6*2.2,-1)</f>
        <v>300</v>
      </c>
      <c r="Y6" s="101">
        <f>ROUND(U6*1.8,-1)</f>
        <v>220</v>
      </c>
      <c r="Z6" s="102">
        <v>1</v>
      </c>
      <c r="AA6" s="103">
        <v>120</v>
      </c>
      <c r="AB6" s="103">
        <v>100</v>
      </c>
      <c r="AC6" s="103">
        <v>90</v>
      </c>
      <c r="AD6" s="103">
        <v>80</v>
      </c>
      <c r="AE6" s="101">
        <f>ROUND(AA6*10/3,-1)</f>
        <v>400</v>
      </c>
      <c r="AF6" s="101">
        <f>ROUND(AB6*2.5,-1)</f>
        <v>250</v>
      </c>
      <c r="AG6" s="101">
        <f>ROUND(AC6*2.2,-1)</f>
        <v>200</v>
      </c>
      <c r="AH6" s="101">
        <f>ROUND(AD6*1.8,-1)</f>
        <v>140</v>
      </c>
      <c r="AI6" s="104">
        <f>'ĐẤT PNN'!I6-'ĐẤT NN'!O6</f>
        <v>1730</v>
      </c>
    </row>
    <row r="7" spans="1:35" s="17" customFormat="1" ht="94.5" customHeight="1" x14ac:dyDescent="0.25">
      <c r="A7" s="97">
        <f>'ĐẤT PNN'!A7</f>
        <v>2</v>
      </c>
      <c r="B7" s="97" t="str">
        <f>'ĐẤT PNN'!B7</f>
        <v>VT2</v>
      </c>
      <c r="C7" s="45" t="s">
        <v>263</v>
      </c>
      <c r="D7" s="45" t="s">
        <v>111</v>
      </c>
      <c r="E7" s="45" t="s">
        <v>264</v>
      </c>
      <c r="F7" s="45" t="s">
        <v>262</v>
      </c>
      <c r="G7" s="98" t="str">
        <f t="shared" si="0"/>
        <v>Xã Xuân ĐịnhCác đường nhóm IVị trí 1170</v>
      </c>
      <c r="H7" s="105"/>
      <c r="I7" s="105"/>
      <c r="J7" s="134" t="str">
        <f>'ĐẤT PNN'!D7</f>
        <v>Các tuyến đường giao thông đấu nối trực tiếp ra Quốc lộ 1 đoạn từ Giáp ranh phường Hàng Gòn đến Hết công ty Intimex có hiện trạng là đường nhựa, bê tông xi măng:
- Có bề rộng ≥5m, cách đường giao thông ≤1.000m.
- Có bề rộng từ ≥3m đến &lt;5m, cách đường giao thông ≤500m.</v>
      </c>
      <c r="K7" s="135"/>
      <c r="L7" s="136"/>
      <c r="M7" s="106">
        <f t="shared" ref="M7:M12" si="1">IF(B7="VT2",S7,IF(B7="VT3",T7,IF(B7="VT2*0,8",S7,IF(B7="VT3*0,8",T7,U7))))</f>
        <v>150</v>
      </c>
      <c r="N7" s="106">
        <f t="shared" ref="N7:N12" si="2">IF(B7="VT2",AB7,IF(B7="VT3",AC7,IF(B7="VT2*0,8",AB7,IF(B7="VT3*0,8",AC7,AD7))))</f>
        <v>100</v>
      </c>
      <c r="O7" s="106">
        <v>380</v>
      </c>
      <c r="P7" s="106">
        <v>250</v>
      </c>
      <c r="Q7" s="81">
        <v>1.1100000000000001</v>
      </c>
      <c r="R7" s="107">
        <f>R6</f>
        <v>170</v>
      </c>
      <c r="S7" s="107">
        <f>S6</f>
        <v>150</v>
      </c>
      <c r="T7" s="107">
        <f>T6</f>
        <v>135</v>
      </c>
      <c r="U7" s="107">
        <f>U6</f>
        <v>120</v>
      </c>
      <c r="V7" s="101">
        <f t="shared" ref="V7:V70" si="3">ROUND(R7*10/3,-1)</f>
        <v>570</v>
      </c>
      <c r="W7" s="101">
        <f t="shared" ref="W7:W70" si="4">ROUND(S7*2.5,-1)</f>
        <v>380</v>
      </c>
      <c r="X7" s="101">
        <f t="shared" ref="X7:X70" si="5">ROUND(T7*2.2,-1)</f>
        <v>300</v>
      </c>
      <c r="Y7" s="101">
        <f t="shared" ref="Y7:Y70" si="6">ROUND(U7*1.8,-1)</f>
        <v>220</v>
      </c>
      <c r="Z7" s="102">
        <f>'ĐẤT PNN'!U7</f>
        <v>1</v>
      </c>
      <c r="AA7" s="107">
        <f t="shared" ref="AA7:AD7" si="7">AA6</f>
        <v>120</v>
      </c>
      <c r="AB7" s="107">
        <f t="shared" si="7"/>
        <v>100</v>
      </c>
      <c r="AC7" s="107">
        <f t="shared" si="7"/>
        <v>90</v>
      </c>
      <c r="AD7" s="107">
        <f t="shared" si="7"/>
        <v>80</v>
      </c>
      <c r="AE7" s="101">
        <f t="shared" ref="AE7:AE70" si="8">ROUND(AA7*10/3,-1)</f>
        <v>400</v>
      </c>
      <c r="AF7" s="101">
        <f t="shared" ref="AF7:AF70" si="9">ROUND(AB7*2.5,-1)</f>
        <v>250</v>
      </c>
      <c r="AG7" s="101">
        <f t="shared" ref="AG7:AG70" si="10">ROUND(AC7*2.2,-1)</f>
        <v>200</v>
      </c>
      <c r="AH7" s="101">
        <f t="shared" ref="AH7:AH70" si="11">ROUND(AD7*1.8,-1)</f>
        <v>140</v>
      </c>
      <c r="AI7" s="104">
        <f>'ĐẤT PNN'!I7-'ĐẤT NN'!O7</f>
        <v>620</v>
      </c>
    </row>
    <row r="8" spans="1:35" s="17" customFormat="1" ht="64.5" customHeight="1" x14ac:dyDescent="0.25">
      <c r="A8" s="97">
        <f>'ĐẤT PNN'!A8</f>
        <v>3</v>
      </c>
      <c r="B8" s="97" t="str">
        <f>'ĐẤT PNN'!B8</f>
        <v>VT3</v>
      </c>
      <c r="C8" s="45" t="s">
        <v>265</v>
      </c>
      <c r="D8" s="45" t="s">
        <v>111</v>
      </c>
      <c r="E8" s="45" t="s">
        <v>266</v>
      </c>
      <c r="F8" s="45" t="s">
        <v>262</v>
      </c>
      <c r="G8" s="98" t="str">
        <f t="shared" si="0"/>
        <v>Xã Xuân ĐịnhCác đường nhóm IVị trí 1170</v>
      </c>
      <c r="H8" s="105"/>
      <c r="I8" s="105"/>
      <c r="J8" s="134" t="str">
        <f>'ĐẤT PNN'!D8</f>
        <v>Các tuyến đường giao thông đấu nối trực tiếp ra Quốc lộ 1 đoạn từ Giáp ranh phường Hàng Gòn đến Hết công ty Intimex có hiện trạng là đường nhựa, bê tông xi măng:
- Có bề rộng ≥5m, cách đường giao thông &gt;1.000m.
- Có bề rộng từ ≥3m đến &lt;5m, cách đường giao thông từ &gt;500m đến ≤1.000m.
- Có bề rộng &lt;3m, cách đường giao thông ≤200m.</v>
      </c>
      <c r="K8" s="135"/>
      <c r="L8" s="136"/>
      <c r="M8" s="106">
        <f t="shared" si="1"/>
        <v>135</v>
      </c>
      <c r="N8" s="106">
        <f t="shared" si="2"/>
        <v>90</v>
      </c>
      <c r="O8" s="106">
        <v>300</v>
      </c>
      <c r="P8" s="106">
        <v>200</v>
      </c>
      <c r="Q8" s="81">
        <v>1.1100000000000001</v>
      </c>
      <c r="R8" s="107">
        <f t="shared" ref="R8:U12" si="12">R7</f>
        <v>170</v>
      </c>
      <c r="S8" s="107">
        <f t="shared" si="12"/>
        <v>150</v>
      </c>
      <c r="T8" s="107">
        <f t="shared" si="12"/>
        <v>135</v>
      </c>
      <c r="U8" s="107">
        <f t="shared" si="12"/>
        <v>120</v>
      </c>
      <c r="V8" s="101">
        <f t="shared" si="3"/>
        <v>570</v>
      </c>
      <c r="W8" s="101">
        <f t="shared" si="4"/>
        <v>380</v>
      </c>
      <c r="X8" s="101">
        <f t="shared" si="5"/>
        <v>300</v>
      </c>
      <c r="Y8" s="101">
        <f t="shared" si="6"/>
        <v>220</v>
      </c>
      <c r="Z8" s="102">
        <f>'ĐẤT PNN'!U8</f>
        <v>1</v>
      </c>
      <c r="AA8" s="107">
        <f t="shared" ref="AA8:AD8" si="13">AA7</f>
        <v>120</v>
      </c>
      <c r="AB8" s="107">
        <f t="shared" si="13"/>
        <v>100</v>
      </c>
      <c r="AC8" s="107">
        <f t="shared" si="13"/>
        <v>90</v>
      </c>
      <c r="AD8" s="107">
        <f t="shared" si="13"/>
        <v>80</v>
      </c>
      <c r="AE8" s="101">
        <f t="shared" si="8"/>
        <v>400</v>
      </c>
      <c r="AF8" s="101">
        <f t="shared" si="9"/>
        <v>250</v>
      </c>
      <c r="AG8" s="101">
        <f t="shared" si="10"/>
        <v>200</v>
      </c>
      <c r="AH8" s="101">
        <f t="shared" si="11"/>
        <v>140</v>
      </c>
      <c r="AI8" s="104">
        <f>'ĐẤT PNN'!I8-'ĐẤT NN'!O8</f>
        <v>300</v>
      </c>
    </row>
    <row r="9" spans="1:35" s="17" customFormat="1" ht="61.5" customHeight="1" x14ac:dyDescent="0.25">
      <c r="A9" s="97">
        <f>'ĐẤT PNN'!A9</f>
        <v>4</v>
      </c>
      <c r="B9" s="97" t="str">
        <f>'ĐẤT PNN'!B9</f>
        <v>VT4</v>
      </c>
      <c r="C9" s="45" t="s">
        <v>267</v>
      </c>
      <c r="D9" s="45" t="s">
        <v>111</v>
      </c>
      <c r="E9" s="45" t="s">
        <v>268</v>
      </c>
      <c r="F9" s="45" t="s">
        <v>262</v>
      </c>
      <c r="G9" s="98" t="str">
        <f t="shared" si="0"/>
        <v>Xã Xuân ĐịnhCác đường nhóm IVị trí 1170</v>
      </c>
      <c r="H9" s="105"/>
      <c r="I9" s="105"/>
      <c r="J9" s="134" t="str">
        <f>'ĐẤT PNN'!D9</f>
        <v>Các tuyến đường giao thông đấu nối trực tiếp ra Quốc lộ 1 đoạn từ Giáp ranh phường Hàng Gòn đến Hết công ty Intimex có hiện trạng là đường nhựa, bê tông xi măng:
- Có bề rộng từ ≥3m đến &lt;5m, cách đường giao thông &gt;1.000m.
- Có bề rộng &lt;3m, cách đường giao thông &gt;200m.</v>
      </c>
      <c r="K9" s="135"/>
      <c r="L9" s="136"/>
      <c r="M9" s="106">
        <f t="shared" si="1"/>
        <v>120</v>
      </c>
      <c r="N9" s="106">
        <f t="shared" si="2"/>
        <v>80</v>
      </c>
      <c r="O9" s="106">
        <v>220</v>
      </c>
      <c r="P9" s="106">
        <v>140</v>
      </c>
      <c r="Q9" s="81">
        <v>1.1100000000000001</v>
      </c>
      <c r="R9" s="107">
        <f t="shared" si="12"/>
        <v>170</v>
      </c>
      <c r="S9" s="107">
        <f t="shared" si="12"/>
        <v>150</v>
      </c>
      <c r="T9" s="107">
        <f t="shared" si="12"/>
        <v>135</v>
      </c>
      <c r="U9" s="107">
        <f t="shared" si="12"/>
        <v>120</v>
      </c>
      <c r="V9" s="101">
        <f t="shared" si="3"/>
        <v>570</v>
      </c>
      <c r="W9" s="101">
        <f t="shared" si="4"/>
        <v>380</v>
      </c>
      <c r="X9" s="101">
        <f t="shared" si="5"/>
        <v>300</v>
      </c>
      <c r="Y9" s="101">
        <f t="shared" si="6"/>
        <v>220</v>
      </c>
      <c r="Z9" s="102">
        <f>'ĐẤT PNN'!U9</f>
        <v>1</v>
      </c>
      <c r="AA9" s="107">
        <f t="shared" ref="AA9:AD9" si="14">AA8</f>
        <v>120</v>
      </c>
      <c r="AB9" s="107">
        <f t="shared" si="14"/>
        <v>100</v>
      </c>
      <c r="AC9" s="107">
        <f t="shared" si="14"/>
        <v>90</v>
      </c>
      <c r="AD9" s="107">
        <f t="shared" si="14"/>
        <v>80</v>
      </c>
      <c r="AE9" s="101">
        <f t="shared" si="8"/>
        <v>400</v>
      </c>
      <c r="AF9" s="101">
        <f t="shared" si="9"/>
        <v>250</v>
      </c>
      <c r="AG9" s="101">
        <f t="shared" si="10"/>
        <v>200</v>
      </c>
      <c r="AH9" s="101">
        <f t="shared" si="11"/>
        <v>140</v>
      </c>
      <c r="AI9" s="104">
        <f>'ĐẤT PNN'!I9-'ĐẤT NN'!O9</f>
        <v>260</v>
      </c>
    </row>
    <row r="10" spans="1:35" s="17" customFormat="1" ht="94.5" customHeight="1" x14ac:dyDescent="0.25">
      <c r="A10" s="97">
        <f>'ĐẤT PNN'!A10</f>
        <v>5</v>
      </c>
      <c r="B10" s="97" t="str">
        <f>'ĐẤT PNN'!B10</f>
        <v>VT2*0,8</v>
      </c>
      <c r="C10" s="45" t="s">
        <v>263</v>
      </c>
      <c r="D10" s="45" t="s">
        <v>111</v>
      </c>
      <c r="E10" s="45" t="s">
        <v>264</v>
      </c>
      <c r="F10" s="45" t="s">
        <v>262</v>
      </c>
      <c r="G10" s="98" t="str">
        <f t="shared" si="0"/>
        <v>Xã Xuân ĐịnhCác đường nhóm IVị trí 1170</v>
      </c>
      <c r="H10" s="105"/>
      <c r="I10" s="105"/>
      <c r="J10" s="134" t="str">
        <f>'ĐẤT PNN'!D10</f>
        <v>Các tuyến đường giao thông không đấu nối trực tiếp và thông ra Quốc lộ 1 đoạn từ Giáp ranh phường Hàng Gòn đến Hết công ty Intimex có hiện trạng là đường nhựa, bê tông xi măng:
- Có bề rộng ≥5m, cách đường giao thông ≤1.000m.
- Có bề rộng từ ≥3m đến &lt;5m, cách đường giao thông ≤500m.</v>
      </c>
      <c r="K10" s="135"/>
      <c r="L10" s="136"/>
      <c r="M10" s="106">
        <f t="shared" si="1"/>
        <v>150</v>
      </c>
      <c r="N10" s="106">
        <f t="shared" si="2"/>
        <v>100</v>
      </c>
      <c r="O10" s="106">
        <v>380</v>
      </c>
      <c r="P10" s="106">
        <v>250</v>
      </c>
      <c r="Q10" s="81">
        <v>1.1100000000000001</v>
      </c>
      <c r="R10" s="107">
        <f t="shared" si="12"/>
        <v>170</v>
      </c>
      <c r="S10" s="107">
        <f t="shared" si="12"/>
        <v>150</v>
      </c>
      <c r="T10" s="107">
        <f t="shared" si="12"/>
        <v>135</v>
      </c>
      <c r="U10" s="107">
        <f t="shared" si="12"/>
        <v>120</v>
      </c>
      <c r="V10" s="101">
        <f t="shared" si="3"/>
        <v>570</v>
      </c>
      <c r="W10" s="101">
        <f t="shared" si="4"/>
        <v>380</v>
      </c>
      <c r="X10" s="101">
        <f t="shared" si="5"/>
        <v>300</v>
      </c>
      <c r="Y10" s="101">
        <f t="shared" si="6"/>
        <v>220</v>
      </c>
      <c r="Z10" s="102">
        <f>'ĐẤT PNN'!U10</f>
        <v>1</v>
      </c>
      <c r="AA10" s="107">
        <f t="shared" ref="AA10:AD10" si="15">AA9</f>
        <v>120</v>
      </c>
      <c r="AB10" s="107">
        <f t="shared" si="15"/>
        <v>100</v>
      </c>
      <c r="AC10" s="107">
        <f t="shared" si="15"/>
        <v>90</v>
      </c>
      <c r="AD10" s="107">
        <f t="shared" si="15"/>
        <v>80</v>
      </c>
      <c r="AE10" s="101">
        <f t="shared" si="8"/>
        <v>400</v>
      </c>
      <c r="AF10" s="101">
        <f t="shared" si="9"/>
        <v>250</v>
      </c>
      <c r="AG10" s="101">
        <f t="shared" si="10"/>
        <v>200</v>
      </c>
      <c r="AH10" s="101">
        <f t="shared" si="11"/>
        <v>140</v>
      </c>
      <c r="AI10" s="104">
        <f>'ĐẤT PNN'!I10-'ĐẤT NN'!O10</f>
        <v>520</v>
      </c>
    </row>
    <row r="11" spans="1:35" s="17" customFormat="1" ht="94.5" customHeight="1" x14ac:dyDescent="0.25">
      <c r="A11" s="97">
        <f>'ĐẤT PNN'!A11</f>
        <v>6</v>
      </c>
      <c r="B11" s="97" t="str">
        <f>'ĐẤT PNN'!B11</f>
        <v>VT3*0,8</v>
      </c>
      <c r="C11" s="45" t="s">
        <v>265</v>
      </c>
      <c r="D11" s="45" t="s">
        <v>111</v>
      </c>
      <c r="E11" s="45" t="s">
        <v>266</v>
      </c>
      <c r="F11" s="45" t="s">
        <v>262</v>
      </c>
      <c r="G11" s="98" t="str">
        <f t="shared" si="0"/>
        <v>Xã Xuân ĐịnhCác đường nhóm IVị trí 1170</v>
      </c>
      <c r="H11" s="105"/>
      <c r="I11" s="105"/>
      <c r="J11" s="134" t="str">
        <f>'ĐẤT PNN'!D11</f>
        <v>Các tuyến đường giao thông không đấu nối trực tiếp và thông ra Quốc lộ 1 đoạn từ Giáp ranh phường Hàng Gòn đến Hết công ty Intimex có hiện trạng là đường nhựa, bê tông xi măng:
- Có bề rộng ≥5m, cách đường giao thông &gt;1.000m.
- Có bề rộng từ ≥3m đến &lt;5m, cách đường giao thông từ &gt;500m đến ≤1.000m.
- Có bề rộng &lt;3m, cách đường giao thông ≤200m.</v>
      </c>
      <c r="K11" s="135"/>
      <c r="L11" s="136"/>
      <c r="M11" s="106">
        <f t="shared" si="1"/>
        <v>135</v>
      </c>
      <c r="N11" s="106">
        <f t="shared" si="2"/>
        <v>90</v>
      </c>
      <c r="O11" s="106">
        <v>300</v>
      </c>
      <c r="P11" s="106">
        <v>200</v>
      </c>
      <c r="Q11" s="81">
        <v>1.1100000000000001</v>
      </c>
      <c r="R11" s="107">
        <f t="shared" si="12"/>
        <v>170</v>
      </c>
      <c r="S11" s="107">
        <f t="shared" si="12"/>
        <v>150</v>
      </c>
      <c r="T11" s="107">
        <f t="shared" si="12"/>
        <v>135</v>
      </c>
      <c r="U11" s="107">
        <f t="shared" si="12"/>
        <v>120</v>
      </c>
      <c r="V11" s="101">
        <f t="shared" si="3"/>
        <v>570</v>
      </c>
      <c r="W11" s="101">
        <f t="shared" si="4"/>
        <v>380</v>
      </c>
      <c r="X11" s="101">
        <f t="shared" si="5"/>
        <v>300</v>
      </c>
      <c r="Y11" s="101">
        <f t="shared" si="6"/>
        <v>220</v>
      </c>
      <c r="Z11" s="102">
        <f>'ĐẤT PNN'!U11</f>
        <v>1</v>
      </c>
      <c r="AA11" s="107">
        <f t="shared" ref="AA11:AD11" si="16">AA10</f>
        <v>120</v>
      </c>
      <c r="AB11" s="107">
        <f t="shared" si="16"/>
        <v>100</v>
      </c>
      <c r="AC11" s="107">
        <f t="shared" si="16"/>
        <v>90</v>
      </c>
      <c r="AD11" s="107">
        <f t="shared" si="16"/>
        <v>80</v>
      </c>
      <c r="AE11" s="101">
        <f t="shared" si="8"/>
        <v>400</v>
      </c>
      <c r="AF11" s="101">
        <f t="shared" si="9"/>
        <v>250</v>
      </c>
      <c r="AG11" s="101">
        <f t="shared" si="10"/>
        <v>200</v>
      </c>
      <c r="AH11" s="101">
        <f t="shared" si="11"/>
        <v>140</v>
      </c>
      <c r="AI11" s="104">
        <f>'ĐẤT PNN'!I11-'ĐẤT NN'!O11</f>
        <v>240</v>
      </c>
    </row>
    <row r="12" spans="1:35" s="17" customFormat="1" ht="47.25" customHeight="1" x14ac:dyDescent="0.25">
      <c r="A12" s="97">
        <f>'ĐẤT PNN'!A12</f>
        <v>7</v>
      </c>
      <c r="B12" s="97" t="str">
        <f>'ĐẤT PNN'!B12</f>
        <v>VT4*0,8</v>
      </c>
      <c r="C12" s="45" t="s">
        <v>267</v>
      </c>
      <c r="D12" s="45" t="s">
        <v>111</v>
      </c>
      <c r="E12" s="45" t="s">
        <v>268</v>
      </c>
      <c r="F12" s="45" t="s">
        <v>262</v>
      </c>
      <c r="G12" s="98" t="str">
        <f t="shared" si="0"/>
        <v>Xã Xuân ĐịnhCác đường nhóm IVị trí 1170</v>
      </c>
      <c r="H12" s="105"/>
      <c r="I12" s="105"/>
      <c r="J12" s="134" t="str">
        <f>'ĐẤT PNN'!D12</f>
        <v>Các tuyến đường giao thông không đấu nối trực tiếp và thông ra Quốc lộ 1 đoạn từ Giáp ranh phường Hàng Gòn đến Hết công ty Intimex có hiện trạng là đường nhựa, bê tông xi măng:
- Có bề rộng từ ≥3m đến &lt;5m, cách đường giao thông &gt;1.000m.
- Có bề rộng &lt;3m, cách đường giao thông &gt;200m.</v>
      </c>
      <c r="K12" s="135"/>
      <c r="L12" s="136"/>
      <c r="M12" s="106">
        <f t="shared" si="1"/>
        <v>120</v>
      </c>
      <c r="N12" s="106">
        <f t="shared" si="2"/>
        <v>80</v>
      </c>
      <c r="O12" s="106">
        <v>220</v>
      </c>
      <c r="P12" s="106">
        <v>140</v>
      </c>
      <c r="Q12" s="81">
        <v>1.1100000000000001</v>
      </c>
      <c r="R12" s="107">
        <f t="shared" si="12"/>
        <v>170</v>
      </c>
      <c r="S12" s="107">
        <f t="shared" si="12"/>
        <v>150</v>
      </c>
      <c r="T12" s="107">
        <f t="shared" si="12"/>
        <v>135</v>
      </c>
      <c r="U12" s="107">
        <f t="shared" si="12"/>
        <v>120</v>
      </c>
      <c r="V12" s="101">
        <f t="shared" si="3"/>
        <v>570</v>
      </c>
      <c r="W12" s="101">
        <f t="shared" si="4"/>
        <v>380</v>
      </c>
      <c r="X12" s="101">
        <f t="shared" si="5"/>
        <v>300</v>
      </c>
      <c r="Y12" s="101">
        <f t="shared" si="6"/>
        <v>220</v>
      </c>
      <c r="Z12" s="102">
        <f>'ĐẤT PNN'!U12</f>
        <v>1</v>
      </c>
      <c r="AA12" s="107">
        <f t="shared" ref="AA12:AD12" si="17">AA11</f>
        <v>120</v>
      </c>
      <c r="AB12" s="107">
        <f t="shared" si="17"/>
        <v>100</v>
      </c>
      <c r="AC12" s="107">
        <f t="shared" si="17"/>
        <v>90</v>
      </c>
      <c r="AD12" s="107">
        <f t="shared" si="17"/>
        <v>80</v>
      </c>
      <c r="AE12" s="101">
        <f t="shared" si="8"/>
        <v>400</v>
      </c>
      <c r="AF12" s="101">
        <f t="shared" si="9"/>
        <v>250</v>
      </c>
      <c r="AG12" s="101">
        <f t="shared" si="10"/>
        <v>200</v>
      </c>
      <c r="AH12" s="101">
        <f t="shared" si="11"/>
        <v>140</v>
      </c>
      <c r="AI12" s="104">
        <f>'ĐẤT PNN'!I12-'ĐẤT NN'!O12</f>
        <v>210</v>
      </c>
    </row>
    <row r="13" spans="1:35" s="17" customFormat="1" ht="76.5" customHeight="1" x14ac:dyDescent="0.25">
      <c r="A13" s="97">
        <f>'ĐẤT PNN'!A13</f>
        <v>8</v>
      </c>
      <c r="B13" s="97" t="str">
        <f>'ĐẤT PNN'!B13</f>
        <v>XL1NT1_D1</v>
      </c>
      <c r="C13" s="45" t="s">
        <v>260</v>
      </c>
      <c r="D13" s="45" t="s">
        <v>111</v>
      </c>
      <c r="E13" s="45" t="s">
        <v>261</v>
      </c>
      <c r="F13" s="45" t="s">
        <v>262</v>
      </c>
      <c r="G13" s="98" t="str">
        <f t="shared" si="0"/>
        <v>Xã Xuân ĐịnhCác đường nhóm IVị trí 1170</v>
      </c>
      <c r="H13" s="77" t="s">
        <v>251</v>
      </c>
      <c r="I13" s="77" t="s">
        <v>252</v>
      </c>
      <c r="J13" s="99" t="str">
        <f>'ĐẤT PNN'!D13</f>
        <v>Quốc lộ 1</v>
      </c>
      <c r="K13" s="99" t="str">
        <f>'ĐẤT PNN'!E13</f>
        <v>Hết công ty Intimex</v>
      </c>
      <c r="L13" s="99" t="str">
        <f>'ĐẤT PNN'!F13</f>
        <v>Điểm qua đường vào tu viện Đa Minh 60m</v>
      </c>
      <c r="M13" s="72">
        <f>R13</f>
        <v>170</v>
      </c>
      <c r="N13" s="72">
        <f>AA13</f>
        <v>120</v>
      </c>
      <c r="O13" s="72">
        <v>570</v>
      </c>
      <c r="P13" s="72">
        <v>400</v>
      </c>
      <c r="Q13" s="81">
        <v>1.1100000000000001</v>
      </c>
      <c r="R13" s="100">
        <v>170</v>
      </c>
      <c r="S13" s="100">
        <v>150</v>
      </c>
      <c r="T13" s="100">
        <v>135</v>
      </c>
      <c r="U13" s="100">
        <v>120</v>
      </c>
      <c r="V13" s="101">
        <f t="shared" si="3"/>
        <v>570</v>
      </c>
      <c r="W13" s="101">
        <f t="shared" si="4"/>
        <v>380</v>
      </c>
      <c r="X13" s="101">
        <f t="shared" si="5"/>
        <v>300</v>
      </c>
      <c r="Y13" s="101">
        <f t="shared" si="6"/>
        <v>220</v>
      </c>
      <c r="Z13" s="102">
        <v>1</v>
      </c>
      <c r="AA13" s="103">
        <v>120</v>
      </c>
      <c r="AB13" s="103">
        <v>100</v>
      </c>
      <c r="AC13" s="103">
        <v>90</v>
      </c>
      <c r="AD13" s="103">
        <v>80</v>
      </c>
      <c r="AE13" s="101">
        <f t="shared" si="8"/>
        <v>400</v>
      </c>
      <c r="AF13" s="101">
        <f t="shared" si="9"/>
        <v>250</v>
      </c>
      <c r="AG13" s="101">
        <f t="shared" si="10"/>
        <v>200</v>
      </c>
      <c r="AH13" s="101">
        <f t="shared" si="11"/>
        <v>140</v>
      </c>
      <c r="AI13" s="104">
        <f>'ĐẤT PNN'!I13-'ĐẤT NN'!O13</f>
        <v>2030</v>
      </c>
    </row>
    <row r="14" spans="1:35" s="17" customFormat="1" ht="94.5" customHeight="1" x14ac:dyDescent="0.25">
      <c r="A14" s="97">
        <f>'ĐẤT PNN'!A14</f>
        <v>9</v>
      </c>
      <c r="B14" s="97" t="str">
        <f>'ĐẤT PNN'!B14</f>
        <v>VT2</v>
      </c>
      <c r="C14" s="45" t="s">
        <v>263</v>
      </c>
      <c r="D14" s="45" t="s">
        <v>111</v>
      </c>
      <c r="E14" s="45" t="s">
        <v>264</v>
      </c>
      <c r="F14" s="45" t="s">
        <v>262</v>
      </c>
      <c r="G14" s="98" t="str">
        <f t="shared" si="0"/>
        <v>Xã Xuân ĐịnhCác đường nhóm IVị trí 1170</v>
      </c>
      <c r="H14" s="105"/>
      <c r="I14" s="105"/>
      <c r="J14" s="134" t="str">
        <f>'ĐẤT PNN'!D14</f>
        <v>Các tuyến đường giao thông đấu nối trực tiếp ra Quốc lộ 1 đoạn từ Hết công ty Intimex đến Điểm qua đường vào tu viện Đa Minh 60m có hiện trạng là đường nhựa, bê tông xi măng:
- Có bề rộng ≥5m, cách đường giao thông ≤1.000m.
- Có bề rộng từ ≥3m đến &lt;5m, cách đường giao thông ≤500m.</v>
      </c>
      <c r="K14" s="135"/>
      <c r="L14" s="136"/>
      <c r="M14" s="106">
        <f t="shared" ref="M14:M19" si="18">IF(B14="VT2",S14,IF(B14="VT3",T14,IF(B14="VT2*0,8",S14,IF(B14="VT3*0,8",T14,U14))))</f>
        <v>150</v>
      </c>
      <c r="N14" s="106">
        <f t="shared" ref="N14:N19" si="19">IF(B14="VT2",AB14,IF(B14="VT3",AC14,IF(B14="VT2*0,8",AB14,IF(B14="VT3*0,8",AC14,AD14))))</f>
        <v>100</v>
      </c>
      <c r="O14" s="106">
        <v>380</v>
      </c>
      <c r="P14" s="106">
        <v>250</v>
      </c>
      <c r="Q14" s="81">
        <v>1.1100000000000001</v>
      </c>
      <c r="R14" s="107">
        <f>R13</f>
        <v>170</v>
      </c>
      <c r="S14" s="107">
        <f>S13</f>
        <v>150</v>
      </c>
      <c r="T14" s="107">
        <f>T13</f>
        <v>135</v>
      </c>
      <c r="U14" s="107">
        <f>U13</f>
        <v>120</v>
      </c>
      <c r="V14" s="101">
        <f t="shared" si="3"/>
        <v>570</v>
      </c>
      <c r="W14" s="101">
        <f t="shared" si="4"/>
        <v>380</v>
      </c>
      <c r="X14" s="101">
        <f t="shared" si="5"/>
        <v>300</v>
      </c>
      <c r="Y14" s="101">
        <f t="shared" si="6"/>
        <v>220</v>
      </c>
      <c r="Z14" s="102">
        <f>'ĐẤT PNN'!U14</f>
        <v>1</v>
      </c>
      <c r="AA14" s="107">
        <f t="shared" ref="AA14:AD31" si="20">AA13</f>
        <v>120</v>
      </c>
      <c r="AB14" s="107">
        <f t="shared" ref="AB14:AD30" si="21">AB13</f>
        <v>100</v>
      </c>
      <c r="AC14" s="107">
        <f t="shared" ref="AC14:AD29" si="22">AC13</f>
        <v>90</v>
      </c>
      <c r="AD14" s="107">
        <f t="shared" ref="AD14:AD26" si="23">AD13</f>
        <v>80</v>
      </c>
      <c r="AE14" s="101">
        <f t="shared" si="8"/>
        <v>400</v>
      </c>
      <c r="AF14" s="101">
        <f t="shared" si="9"/>
        <v>250</v>
      </c>
      <c r="AG14" s="101">
        <f t="shared" si="10"/>
        <v>200</v>
      </c>
      <c r="AH14" s="101">
        <f t="shared" si="11"/>
        <v>140</v>
      </c>
      <c r="AI14" s="104">
        <f>'ĐẤT PNN'!I14-'ĐẤT NN'!O14</f>
        <v>620</v>
      </c>
    </row>
    <row r="15" spans="1:35" s="17" customFormat="1" ht="64.5" customHeight="1" x14ac:dyDescent="0.25">
      <c r="A15" s="97">
        <f>'ĐẤT PNN'!A15</f>
        <v>10</v>
      </c>
      <c r="B15" s="97" t="str">
        <f>'ĐẤT PNN'!B15</f>
        <v>VT3</v>
      </c>
      <c r="C15" s="45" t="s">
        <v>265</v>
      </c>
      <c r="D15" s="45" t="s">
        <v>111</v>
      </c>
      <c r="E15" s="45" t="s">
        <v>266</v>
      </c>
      <c r="F15" s="45" t="s">
        <v>262</v>
      </c>
      <c r="G15" s="98" t="str">
        <f t="shared" si="0"/>
        <v>Xã Xuân ĐịnhCác đường nhóm IVị trí 1170</v>
      </c>
      <c r="H15" s="105"/>
      <c r="I15" s="105"/>
      <c r="J15" s="134" t="str">
        <f>'ĐẤT PNN'!D15</f>
        <v>Các tuyến đường giao thông đấu nối trực tiếp ra Quốc lộ 1 đoạn từ Hết công ty Intimex đến Điểm qua đường vào tu viện Đa Minh 60m có hiện trạng là đường nhựa, bê tông xi măng:
- Có bề rộng ≥5m, cách đường giao thông &gt;1.000m.
- Có bề rộng từ ≥3m đến &lt;5m, cách đường giao thông từ &gt;500m đến ≤1.000m.
- Có bề rộng &lt;3m, cách đường giao thông ≤200m.</v>
      </c>
      <c r="K15" s="135"/>
      <c r="L15" s="136"/>
      <c r="M15" s="106">
        <f t="shared" si="18"/>
        <v>135</v>
      </c>
      <c r="N15" s="106">
        <f t="shared" si="19"/>
        <v>90</v>
      </c>
      <c r="O15" s="106">
        <v>300</v>
      </c>
      <c r="P15" s="106">
        <v>200</v>
      </c>
      <c r="Q15" s="81">
        <v>1.1100000000000001</v>
      </c>
      <c r="R15" s="107">
        <f t="shared" ref="R15:R19" si="24">R14</f>
        <v>170</v>
      </c>
      <c r="S15" s="107">
        <f t="shared" ref="S15:S19" si="25">S14</f>
        <v>150</v>
      </c>
      <c r="T15" s="107">
        <f t="shared" ref="T15:T19" si="26">T14</f>
        <v>135</v>
      </c>
      <c r="U15" s="107">
        <f t="shared" ref="U15:U19" si="27">U14</f>
        <v>120</v>
      </c>
      <c r="V15" s="101">
        <f t="shared" si="3"/>
        <v>570</v>
      </c>
      <c r="W15" s="101">
        <f t="shared" si="4"/>
        <v>380</v>
      </c>
      <c r="X15" s="101">
        <f t="shared" si="5"/>
        <v>300</v>
      </c>
      <c r="Y15" s="101">
        <f t="shared" si="6"/>
        <v>220</v>
      </c>
      <c r="Z15" s="102">
        <f>'ĐẤT PNN'!U15</f>
        <v>1</v>
      </c>
      <c r="AA15" s="107">
        <f t="shared" si="20"/>
        <v>120</v>
      </c>
      <c r="AB15" s="107">
        <f t="shared" si="21"/>
        <v>100</v>
      </c>
      <c r="AC15" s="107">
        <f t="shared" si="22"/>
        <v>90</v>
      </c>
      <c r="AD15" s="107">
        <f t="shared" si="23"/>
        <v>80</v>
      </c>
      <c r="AE15" s="101">
        <f t="shared" si="8"/>
        <v>400</v>
      </c>
      <c r="AF15" s="101">
        <f t="shared" si="9"/>
        <v>250</v>
      </c>
      <c r="AG15" s="101">
        <f t="shared" si="10"/>
        <v>200</v>
      </c>
      <c r="AH15" s="101">
        <f t="shared" si="11"/>
        <v>140</v>
      </c>
      <c r="AI15" s="104">
        <f>'ĐẤT PNN'!I15-'ĐẤT NN'!O15</f>
        <v>300</v>
      </c>
    </row>
    <row r="16" spans="1:35" s="17" customFormat="1" ht="61.5" customHeight="1" x14ac:dyDescent="0.25">
      <c r="A16" s="97">
        <f>'ĐẤT PNN'!A16</f>
        <v>11</v>
      </c>
      <c r="B16" s="97" t="str">
        <f>'ĐẤT PNN'!B16</f>
        <v>VT4</v>
      </c>
      <c r="C16" s="45" t="s">
        <v>267</v>
      </c>
      <c r="D16" s="45" t="s">
        <v>111</v>
      </c>
      <c r="E16" s="45" t="s">
        <v>268</v>
      </c>
      <c r="F16" s="45" t="s">
        <v>262</v>
      </c>
      <c r="G16" s="98" t="str">
        <f t="shared" si="0"/>
        <v>Xã Xuân ĐịnhCác đường nhóm IVị trí 1170</v>
      </c>
      <c r="H16" s="105"/>
      <c r="I16" s="105"/>
      <c r="J16" s="134" t="str">
        <f>'ĐẤT PNN'!D16</f>
        <v>Các tuyến đường giao thông đấu nối trực tiếp ra Quốc lộ 1 đoạn từ Hết công ty Intimex đến Điểm qua đường vào tu viện Đa Minh 60m có hiện trạng là đường nhựa, bê tông xi măng:
- Có bề rộng từ ≥3m đến &lt;5m, cách đường giao thông &gt;1.000m.
- Có bề rộng &lt;3m, cách đường giao thông &gt;200m.</v>
      </c>
      <c r="K16" s="135"/>
      <c r="L16" s="136"/>
      <c r="M16" s="106">
        <f t="shared" si="18"/>
        <v>120</v>
      </c>
      <c r="N16" s="106">
        <f t="shared" si="19"/>
        <v>80</v>
      </c>
      <c r="O16" s="106">
        <v>220</v>
      </c>
      <c r="P16" s="106">
        <v>140</v>
      </c>
      <c r="Q16" s="81">
        <v>1.1100000000000001</v>
      </c>
      <c r="R16" s="107">
        <f t="shared" si="24"/>
        <v>170</v>
      </c>
      <c r="S16" s="107">
        <f t="shared" si="25"/>
        <v>150</v>
      </c>
      <c r="T16" s="107">
        <f t="shared" si="26"/>
        <v>135</v>
      </c>
      <c r="U16" s="107">
        <f t="shared" si="27"/>
        <v>120</v>
      </c>
      <c r="V16" s="101">
        <f t="shared" si="3"/>
        <v>570</v>
      </c>
      <c r="W16" s="101">
        <f t="shared" si="4"/>
        <v>380</v>
      </c>
      <c r="X16" s="101">
        <f t="shared" si="5"/>
        <v>300</v>
      </c>
      <c r="Y16" s="101">
        <f t="shared" si="6"/>
        <v>220</v>
      </c>
      <c r="Z16" s="102">
        <f>'ĐẤT PNN'!U16</f>
        <v>1</v>
      </c>
      <c r="AA16" s="107">
        <f t="shared" si="20"/>
        <v>120</v>
      </c>
      <c r="AB16" s="107">
        <f t="shared" si="21"/>
        <v>100</v>
      </c>
      <c r="AC16" s="107">
        <f t="shared" si="22"/>
        <v>90</v>
      </c>
      <c r="AD16" s="107">
        <f t="shared" si="23"/>
        <v>80</v>
      </c>
      <c r="AE16" s="101">
        <f t="shared" si="8"/>
        <v>400</v>
      </c>
      <c r="AF16" s="101">
        <f t="shared" si="9"/>
        <v>250</v>
      </c>
      <c r="AG16" s="101">
        <f t="shared" si="10"/>
        <v>200</v>
      </c>
      <c r="AH16" s="101">
        <f t="shared" si="11"/>
        <v>140</v>
      </c>
      <c r="AI16" s="104">
        <f>'ĐẤT PNN'!I16-'ĐẤT NN'!O16</f>
        <v>260</v>
      </c>
    </row>
    <row r="17" spans="1:35" s="17" customFormat="1" ht="94.5" customHeight="1" x14ac:dyDescent="0.25">
      <c r="A17" s="97">
        <f>'ĐẤT PNN'!A17</f>
        <v>12</v>
      </c>
      <c r="B17" s="97" t="str">
        <f>'ĐẤT PNN'!B17</f>
        <v>VT2*0,8</v>
      </c>
      <c r="C17" s="45" t="s">
        <v>263</v>
      </c>
      <c r="D17" s="45" t="s">
        <v>111</v>
      </c>
      <c r="E17" s="45" t="s">
        <v>264</v>
      </c>
      <c r="F17" s="45" t="s">
        <v>262</v>
      </c>
      <c r="G17" s="98" t="str">
        <f t="shared" si="0"/>
        <v>Xã Xuân ĐịnhCác đường nhóm IVị trí 1170</v>
      </c>
      <c r="H17" s="105"/>
      <c r="I17" s="105"/>
      <c r="J17" s="134" t="str">
        <f>'ĐẤT PNN'!D17</f>
        <v>Các tuyến đường giao thông không đấu nối trực tiếp và thông ra Quốc lộ 1 đoạn từ Hết công ty Intimex đến Điểm qua đường vào tu viện Đa Minh 60m có hiện trạng là đường nhựa, bê tông xi măng:
- Có bề rộng ≥5m, cách đường giao thông ≤1.000m.
- Có bề rộng từ ≥3m đến &lt;5m, cách đường giao thông ≤500m.</v>
      </c>
      <c r="K17" s="135"/>
      <c r="L17" s="136"/>
      <c r="M17" s="106">
        <f t="shared" si="18"/>
        <v>150</v>
      </c>
      <c r="N17" s="106">
        <f t="shared" si="19"/>
        <v>100</v>
      </c>
      <c r="O17" s="106">
        <v>380</v>
      </c>
      <c r="P17" s="106">
        <v>250</v>
      </c>
      <c r="Q17" s="81">
        <v>1.1100000000000001</v>
      </c>
      <c r="R17" s="107">
        <f t="shared" si="24"/>
        <v>170</v>
      </c>
      <c r="S17" s="107">
        <f t="shared" si="25"/>
        <v>150</v>
      </c>
      <c r="T17" s="107">
        <f t="shared" si="26"/>
        <v>135</v>
      </c>
      <c r="U17" s="107">
        <f t="shared" si="27"/>
        <v>120</v>
      </c>
      <c r="V17" s="101">
        <f t="shared" si="3"/>
        <v>570</v>
      </c>
      <c r="W17" s="101">
        <f t="shared" si="4"/>
        <v>380</v>
      </c>
      <c r="X17" s="101">
        <f t="shared" si="5"/>
        <v>300</v>
      </c>
      <c r="Y17" s="101">
        <f t="shared" si="6"/>
        <v>220</v>
      </c>
      <c r="Z17" s="102">
        <f>'ĐẤT PNN'!U17</f>
        <v>1</v>
      </c>
      <c r="AA17" s="107">
        <f t="shared" si="20"/>
        <v>120</v>
      </c>
      <c r="AB17" s="107">
        <f t="shared" si="21"/>
        <v>100</v>
      </c>
      <c r="AC17" s="107">
        <f t="shared" si="22"/>
        <v>90</v>
      </c>
      <c r="AD17" s="107">
        <f t="shared" si="23"/>
        <v>80</v>
      </c>
      <c r="AE17" s="101">
        <f t="shared" si="8"/>
        <v>400</v>
      </c>
      <c r="AF17" s="101">
        <f t="shared" si="9"/>
        <v>250</v>
      </c>
      <c r="AG17" s="101">
        <f t="shared" si="10"/>
        <v>200</v>
      </c>
      <c r="AH17" s="101">
        <f t="shared" si="11"/>
        <v>140</v>
      </c>
      <c r="AI17" s="104">
        <f>'ĐẤT PNN'!I17-'ĐẤT NN'!O17</f>
        <v>520</v>
      </c>
    </row>
    <row r="18" spans="1:35" s="17" customFormat="1" ht="94.5" customHeight="1" x14ac:dyDescent="0.25">
      <c r="A18" s="97">
        <f>'ĐẤT PNN'!A18</f>
        <v>13</v>
      </c>
      <c r="B18" s="97" t="str">
        <f>'ĐẤT PNN'!B18</f>
        <v>VT3*0,8</v>
      </c>
      <c r="C18" s="45" t="s">
        <v>265</v>
      </c>
      <c r="D18" s="45" t="s">
        <v>111</v>
      </c>
      <c r="E18" s="45" t="s">
        <v>266</v>
      </c>
      <c r="F18" s="45" t="s">
        <v>262</v>
      </c>
      <c r="G18" s="98" t="str">
        <f t="shared" si="0"/>
        <v>Xã Xuân ĐịnhCác đường nhóm IVị trí 1170</v>
      </c>
      <c r="H18" s="105"/>
      <c r="I18" s="105"/>
      <c r="J18" s="134" t="str">
        <f>'ĐẤT PNN'!D18</f>
        <v>Các tuyến đường giao thông không đấu nối trực tiếp và thông ra Quốc lộ 1 đoạn từ Hết công ty Intimex đến Điểm qua đường vào tu viện Đa Minh 60m có hiện trạng là đường nhựa, bê tông xi măng:
- Có bề rộng ≥5m, cách đường giao thông &gt;1.000m.
- Có bề rộng từ ≥3m đến &lt;5m, cách đường giao thông từ &gt;500m đến ≤1.000m.
- Có bề rộng &lt;3m, cách đường giao thông ≤200m.</v>
      </c>
      <c r="K18" s="135"/>
      <c r="L18" s="136"/>
      <c r="M18" s="106">
        <f t="shared" si="18"/>
        <v>135</v>
      </c>
      <c r="N18" s="106">
        <f t="shared" si="19"/>
        <v>90</v>
      </c>
      <c r="O18" s="106">
        <v>300</v>
      </c>
      <c r="P18" s="106">
        <v>200</v>
      </c>
      <c r="Q18" s="81">
        <v>1.1100000000000001</v>
      </c>
      <c r="R18" s="107">
        <f t="shared" si="24"/>
        <v>170</v>
      </c>
      <c r="S18" s="107">
        <f t="shared" si="25"/>
        <v>150</v>
      </c>
      <c r="T18" s="107">
        <f t="shared" si="26"/>
        <v>135</v>
      </c>
      <c r="U18" s="107">
        <f t="shared" si="27"/>
        <v>120</v>
      </c>
      <c r="V18" s="101">
        <f t="shared" si="3"/>
        <v>570</v>
      </c>
      <c r="W18" s="101">
        <f t="shared" si="4"/>
        <v>380</v>
      </c>
      <c r="X18" s="101">
        <f t="shared" si="5"/>
        <v>300</v>
      </c>
      <c r="Y18" s="101">
        <f t="shared" si="6"/>
        <v>220</v>
      </c>
      <c r="Z18" s="102">
        <f>'ĐẤT PNN'!U18</f>
        <v>1</v>
      </c>
      <c r="AA18" s="107">
        <f t="shared" si="20"/>
        <v>120</v>
      </c>
      <c r="AB18" s="107">
        <f t="shared" si="21"/>
        <v>100</v>
      </c>
      <c r="AC18" s="107">
        <f t="shared" si="22"/>
        <v>90</v>
      </c>
      <c r="AD18" s="107">
        <f t="shared" si="23"/>
        <v>80</v>
      </c>
      <c r="AE18" s="101">
        <f t="shared" si="8"/>
        <v>400</v>
      </c>
      <c r="AF18" s="101">
        <f t="shared" si="9"/>
        <v>250</v>
      </c>
      <c r="AG18" s="101">
        <f t="shared" si="10"/>
        <v>200</v>
      </c>
      <c r="AH18" s="101">
        <f t="shared" si="11"/>
        <v>140</v>
      </c>
      <c r="AI18" s="104">
        <f>'ĐẤT PNN'!I18-'ĐẤT NN'!O18</f>
        <v>240</v>
      </c>
    </row>
    <row r="19" spans="1:35" s="17" customFormat="1" ht="47.25" customHeight="1" x14ac:dyDescent="0.25">
      <c r="A19" s="97">
        <f>'ĐẤT PNN'!A19</f>
        <v>14</v>
      </c>
      <c r="B19" s="97" t="str">
        <f>'ĐẤT PNN'!B19</f>
        <v>VT4*0,8</v>
      </c>
      <c r="C19" s="45" t="s">
        <v>267</v>
      </c>
      <c r="D19" s="45" t="s">
        <v>111</v>
      </c>
      <c r="E19" s="45" t="s">
        <v>268</v>
      </c>
      <c r="F19" s="45" t="s">
        <v>262</v>
      </c>
      <c r="G19" s="98" t="str">
        <f t="shared" si="0"/>
        <v>Xã Xuân ĐịnhCác đường nhóm IVị trí 1170</v>
      </c>
      <c r="H19" s="105"/>
      <c r="I19" s="105"/>
      <c r="J19" s="134" t="str">
        <f>'ĐẤT PNN'!D19</f>
        <v>Các tuyến đường giao thông không đấu nối trực tiếp và thông ra Quốc lộ 1 đoạn từ Hết công ty Intimex đến Điểm qua đường vào tu viện Đa Minh 60m có hiện trạng là đường nhựa, bê tông xi măng:
- Có bề rộng từ ≥3m đến &lt;5m, cách đường giao thông &gt;1.000m.
- Có bề rộng &lt;3m, cách đường giao thông &gt;200m.</v>
      </c>
      <c r="K19" s="135"/>
      <c r="L19" s="136"/>
      <c r="M19" s="106">
        <f t="shared" si="18"/>
        <v>120</v>
      </c>
      <c r="N19" s="106">
        <f t="shared" si="19"/>
        <v>80</v>
      </c>
      <c r="O19" s="106">
        <v>220</v>
      </c>
      <c r="P19" s="106">
        <v>140</v>
      </c>
      <c r="Q19" s="81">
        <v>1.1100000000000001</v>
      </c>
      <c r="R19" s="107">
        <f t="shared" si="24"/>
        <v>170</v>
      </c>
      <c r="S19" s="107">
        <f t="shared" si="25"/>
        <v>150</v>
      </c>
      <c r="T19" s="107">
        <f t="shared" si="26"/>
        <v>135</v>
      </c>
      <c r="U19" s="107">
        <f t="shared" si="27"/>
        <v>120</v>
      </c>
      <c r="V19" s="101">
        <f t="shared" si="3"/>
        <v>570</v>
      </c>
      <c r="W19" s="101">
        <f t="shared" si="4"/>
        <v>380</v>
      </c>
      <c r="X19" s="101">
        <f t="shared" si="5"/>
        <v>300</v>
      </c>
      <c r="Y19" s="101">
        <f t="shared" si="6"/>
        <v>220</v>
      </c>
      <c r="Z19" s="102">
        <f>'ĐẤT PNN'!U19</f>
        <v>1</v>
      </c>
      <c r="AA19" s="107">
        <f t="shared" si="20"/>
        <v>120</v>
      </c>
      <c r="AB19" s="107">
        <f t="shared" si="21"/>
        <v>100</v>
      </c>
      <c r="AC19" s="107">
        <f t="shared" si="22"/>
        <v>90</v>
      </c>
      <c r="AD19" s="107">
        <f t="shared" si="23"/>
        <v>80</v>
      </c>
      <c r="AE19" s="101">
        <f t="shared" si="8"/>
        <v>400</v>
      </c>
      <c r="AF19" s="101">
        <f t="shared" si="9"/>
        <v>250</v>
      </c>
      <c r="AG19" s="101">
        <f t="shared" si="10"/>
        <v>200</v>
      </c>
      <c r="AH19" s="101">
        <f t="shared" si="11"/>
        <v>140</v>
      </c>
      <c r="AI19" s="104">
        <f>'ĐẤT PNN'!I19-'ĐẤT NN'!O19</f>
        <v>210</v>
      </c>
    </row>
    <row r="20" spans="1:35" s="17" customFormat="1" ht="76.5" customHeight="1" x14ac:dyDescent="0.25">
      <c r="A20" s="97">
        <f>'ĐẤT PNN'!A20</f>
        <v>15</v>
      </c>
      <c r="B20" s="97" t="str">
        <f>'ĐẤT PNN'!B20</f>
        <v>XL1NT1_D2</v>
      </c>
      <c r="C20" s="45" t="s">
        <v>260</v>
      </c>
      <c r="D20" s="45" t="s">
        <v>111</v>
      </c>
      <c r="E20" s="45" t="s">
        <v>261</v>
      </c>
      <c r="F20" s="45" t="s">
        <v>262</v>
      </c>
      <c r="G20" s="98" t="str">
        <f t="shared" si="0"/>
        <v>Xã Xuân ĐịnhCác đường nhóm IVị trí 1170</v>
      </c>
      <c r="H20" s="77" t="s">
        <v>251</v>
      </c>
      <c r="I20" s="77" t="s">
        <v>252</v>
      </c>
      <c r="J20" s="99" t="str">
        <f>'ĐẤT PNN'!D20</f>
        <v>Quốc lộ 1</v>
      </c>
      <c r="K20" s="99" t="str">
        <f>'ĐẤT PNN'!E20</f>
        <v>Điểm qua đường vào tu viện Đa Minh 60m</v>
      </c>
      <c r="L20" s="99" t="str">
        <f>'ĐẤT PNN'!F20</f>
        <v>Ranh xã Bảo Hòa cũ</v>
      </c>
      <c r="M20" s="72">
        <f>R20</f>
        <v>170</v>
      </c>
      <c r="N20" s="72">
        <f>AA20</f>
        <v>120</v>
      </c>
      <c r="O20" s="72">
        <v>570</v>
      </c>
      <c r="P20" s="72">
        <v>400</v>
      </c>
      <c r="Q20" s="81">
        <v>1.1100000000000001</v>
      </c>
      <c r="R20" s="100">
        <v>170</v>
      </c>
      <c r="S20" s="100">
        <v>150</v>
      </c>
      <c r="T20" s="100">
        <v>135</v>
      </c>
      <c r="U20" s="100">
        <v>120</v>
      </c>
      <c r="V20" s="101">
        <f t="shared" si="3"/>
        <v>570</v>
      </c>
      <c r="W20" s="101">
        <f t="shared" si="4"/>
        <v>380</v>
      </c>
      <c r="X20" s="101">
        <f t="shared" si="5"/>
        <v>300</v>
      </c>
      <c r="Y20" s="101">
        <f t="shared" si="6"/>
        <v>220</v>
      </c>
      <c r="Z20" s="102">
        <v>1</v>
      </c>
      <c r="AA20" s="103">
        <v>120</v>
      </c>
      <c r="AB20" s="103">
        <v>100</v>
      </c>
      <c r="AC20" s="103">
        <v>90</v>
      </c>
      <c r="AD20" s="103">
        <v>80</v>
      </c>
      <c r="AE20" s="101">
        <f t="shared" si="8"/>
        <v>400</v>
      </c>
      <c r="AF20" s="101">
        <f t="shared" si="9"/>
        <v>250</v>
      </c>
      <c r="AG20" s="101">
        <f t="shared" si="10"/>
        <v>200</v>
      </c>
      <c r="AH20" s="101">
        <f t="shared" si="11"/>
        <v>140</v>
      </c>
      <c r="AI20" s="104">
        <f>'ĐẤT PNN'!I20-'ĐẤT NN'!O20</f>
        <v>1730</v>
      </c>
    </row>
    <row r="21" spans="1:35" s="17" customFormat="1" ht="94.5" customHeight="1" x14ac:dyDescent="0.25">
      <c r="A21" s="97">
        <f>'ĐẤT PNN'!A21</f>
        <v>16</v>
      </c>
      <c r="B21" s="97" t="str">
        <f>'ĐẤT PNN'!B21</f>
        <v>VT2</v>
      </c>
      <c r="C21" s="45" t="s">
        <v>263</v>
      </c>
      <c r="D21" s="45" t="s">
        <v>111</v>
      </c>
      <c r="E21" s="45" t="s">
        <v>264</v>
      </c>
      <c r="F21" s="45" t="s">
        <v>262</v>
      </c>
      <c r="G21" s="98" t="str">
        <f t="shared" si="0"/>
        <v>Xã Xuân ĐịnhCác đường nhóm IVị trí 1170</v>
      </c>
      <c r="H21" s="105"/>
      <c r="I21" s="105"/>
      <c r="J21" s="134" t="str">
        <f>'ĐẤT PNN'!D21</f>
        <v>Các tuyến đường giao thông đấu nối trực tiếp ra Quốc lộ 1 đoạn từ Điểm qua đường vào tu viện Đa Minh 60m đến Ranh xã Bảo Hòa cũ có hiện trạng là đường nhựa, bê tông xi măng:
- Có bề rộng ≥5m, cách đường giao thông ≤1.000m.
- Có bề rộng từ ≥3m đến &lt;5m, cách đường giao thông ≤500m.</v>
      </c>
      <c r="K21" s="135"/>
      <c r="L21" s="136"/>
      <c r="M21" s="106">
        <f t="shared" ref="M21:M26" si="28">IF(B21="VT2",S21,IF(B21="VT3",T21,IF(B21="VT2*0,8",S21,IF(B21="VT3*0,8",T21,U21))))</f>
        <v>150</v>
      </c>
      <c r="N21" s="106">
        <f t="shared" ref="N21:N26" si="29">IF(B21="VT2",AB21,IF(B21="VT3",AC21,IF(B21="VT2*0,8",AB21,IF(B21="VT3*0,8",AC21,AD21))))</f>
        <v>100</v>
      </c>
      <c r="O21" s="106">
        <v>380</v>
      </c>
      <c r="P21" s="106">
        <v>250</v>
      </c>
      <c r="Q21" s="81">
        <v>1.1100000000000001</v>
      </c>
      <c r="R21" s="107">
        <f>R20</f>
        <v>170</v>
      </c>
      <c r="S21" s="107">
        <f>S20</f>
        <v>150</v>
      </c>
      <c r="T21" s="107">
        <f>T20</f>
        <v>135</v>
      </c>
      <c r="U21" s="107">
        <f>U20</f>
        <v>120</v>
      </c>
      <c r="V21" s="101">
        <f t="shared" si="3"/>
        <v>570</v>
      </c>
      <c r="W21" s="101">
        <f t="shared" si="4"/>
        <v>380</v>
      </c>
      <c r="X21" s="101">
        <f t="shared" si="5"/>
        <v>300</v>
      </c>
      <c r="Y21" s="101">
        <f t="shared" si="6"/>
        <v>220</v>
      </c>
      <c r="Z21" s="102">
        <f>'ĐẤT PNN'!U21</f>
        <v>1</v>
      </c>
      <c r="AA21" s="107">
        <f t="shared" si="20"/>
        <v>120</v>
      </c>
      <c r="AB21" s="107">
        <f t="shared" si="21"/>
        <v>100</v>
      </c>
      <c r="AC21" s="107">
        <f t="shared" si="22"/>
        <v>90</v>
      </c>
      <c r="AD21" s="107">
        <f t="shared" si="23"/>
        <v>80</v>
      </c>
      <c r="AE21" s="101">
        <f t="shared" si="8"/>
        <v>400</v>
      </c>
      <c r="AF21" s="101">
        <f t="shared" si="9"/>
        <v>250</v>
      </c>
      <c r="AG21" s="101">
        <f t="shared" si="10"/>
        <v>200</v>
      </c>
      <c r="AH21" s="101">
        <f t="shared" si="11"/>
        <v>140</v>
      </c>
      <c r="AI21" s="104">
        <f>'ĐẤT PNN'!I21-'ĐẤT NN'!O21</f>
        <v>620</v>
      </c>
    </row>
    <row r="22" spans="1:35" s="17" customFormat="1" ht="64.5" customHeight="1" x14ac:dyDescent="0.25">
      <c r="A22" s="97">
        <f>'ĐẤT PNN'!A22</f>
        <v>17</v>
      </c>
      <c r="B22" s="97" t="str">
        <f>'ĐẤT PNN'!B22</f>
        <v>VT3</v>
      </c>
      <c r="C22" s="45" t="s">
        <v>265</v>
      </c>
      <c r="D22" s="45" t="s">
        <v>111</v>
      </c>
      <c r="E22" s="45" t="s">
        <v>266</v>
      </c>
      <c r="F22" s="45" t="s">
        <v>262</v>
      </c>
      <c r="G22" s="98" t="str">
        <f t="shared" si="0"/>
        <v>Xã Xuân ĐịnhCác đường nhóm IVị trí 1170</v>
      </c>
      <c r="H22" s="105"/>
      <c r="I22" s="105"/>
      <c r="J22" s="134" t="str">
        <f>'ĐẤT PNN'!D22</f>
        <v>Các tuyến đường giao thông đấu nối trực tiếp ra Quốc lộ 1 đoạn từ Điểm qua đường vào tu viện Đa Minh 60m đến Ranh xã Bảo Hòa cũ có hiện trạng là đường nhựa, bê tông xi măng:
- Có bề rộng ≥5m, cách đường giao thông &gt;1.000m.
- Có bề rộng từ ≥3m đến &lt;5m, cách đường giao thông từ &gt;500m đến ≤1.000m.
- Có bề rộng &lt;3m, cách đường giao thông ≤200m.</v>
      </c>
      <c r="K22" s="135"/>
      <c r="L22" s="136"/>
      <c r="M22" s="106">
        <f t="shared" si="28"/>
        <v>135</v>
      </c>
      <c r="N22" s="106">
        <f t="shared" si="29"/>
        <v>90</v>
      </c>
      <c r="O22" s="106">
        <v>300</v>
      </c>
      <c r="P22" s="106">
        <v>200</v>
      </c>
      <c r="Q22" s="81">
        <v>1.1100000000000001</v>
      </c>
      <c r="R22" s="107">
        <f t="shared" ref="R22:U26" si="30">R21</f>
        <v>170</v>
      </c>
      <c r="S22" s="107">
        <f t="shared" si="30"/>
        <v>150</v>
      </c>
      <c r="T22" s="107">
        <f t="shared" si="30"/>
        <v>135</v>
      </c>
      <c r="U22" s="107">
        <f t="shared" si="30"/>
        <v>120</v>
      </c>
      <c r="V22" s="101">
        <f t="shared" si="3"/>
        <v>570</v>
      </c>
      <c r="W22" s="101">
        <f t="shared" si="4"/>
        <v>380</v>
      </c>
      <c r="X22" s="101">
        <f t="shared" si="5"/>
        <v>300</v>
      </c>
      <c r="Y22" s="101">
        <f t="shared" si="6"/>
        <v>220</v>
      </c>
      <c r="Z22" s="102">
        <f>'ĐẤT PNN'!U22</f>
        <v>1</v>
      </c>
      <c r="AA22" s="107">
        <f t="shared" si="20"/>
        <v>120</v>
      </c>
      <c r="AB22" s="107">
        <f t="shared" si="21"/>
        <v>100</v>
      </c>
      <c r="AC22" s="107">
        <f t="shared" si="22"/>
        <v>90</v>
      </c>
      <c r="AD22" s="107">
        <f t="shared" si="23"/>
        <v>80</v>
      </c>
      <c r="AE22" s="101">
        <f t="shared" si="8"/>
        <v>400</v>
      </c>
      <c r="AF22" s="101">
        <f t="shared" si="9"/>
        <v>250</v>
      </c>
      <c r="AG22" s="101">
        <f t="shared" si="10"/>
        <v>200</v>
      </c>
      <c r="AH22" s="101">
        <f t="shared" si="11"/>
        <v>140</v>
      </c>
      <c r="AI22" s="104">
        <f>'ĐẤT PNN'!I22-'ĐẤT NN'!O22</f>
        <v>300</v>
      </c>
    </row>
    <row r="23" spans="1:35" s="17" customFormat="1" ht="61.5" customHeight="1" x14ac:dyDescent="0.25">
      <c r="A23" s="97">
        <f>'ĐẤT PNN'!A23</f>
        <v>18</v>
      </c>
      <c r="B23" s="97" t="str">
        <f>'ĐẤT PNN'!B23</f>
        <v>VT4</v>
      </c>
      <c r="C23" s="45" t="s">
        <v>267</v>
      </c>
      <c r="D23" s="45" t="s">
        <v>111</v>
      </c>
      <c r="E23" s="45" t="s">
        <v>268</v>
      </c>
      <c r="F23" s="45" t="s">
        <v>262</v>
      </c>
      <c r="G23" s="98" t="str">
        <f t="shared" si="0"/>
        <v>Xã Xuân ĐịnhCác đường nhóm IVị trí 1170</v>
      </c>
      <c r="H23" s="105"/>
      <c r="I23" s="105"/>
      <c r="J23" s="134" t="str">
        <f>'ĐẤT PNN'!D23</f>
        <v>Các tuyến đường giao thông đấu nối trực tiếp ra Quốc lộ 1 đoạn từ Điểm qua đường vào tu viện Đa Minh 60m đến Ranh xã Bảo Hòa cũ có hiện trạng là đường nhựa, bê tông xi măng:
- Có bề rộng từ ≥3m đến &lt;5m, cách đường giao thông &gt;1.000m.
- Có bề rộng &lt;3m, cách đường giao thông &gt;200m.</v>
      </c>
      <c r="K23" s="135"/>
      <c r="L23" s="136"/>
      <c r="M23" s="106">
        <f t="shared" si="28"/>
        <v>120</v>
      </c>
      <c r="N23" s="106">
        <f t="shared" si="29"/>
        <v>80</v>
      </c>
      <c r="O23" s="106">
        <v>220</v>
      </c>
      <c r="P23" s="106">
        <v>140</v>
      </c>
      <c r="Q23" s="81">
        <v>1.1100000000000001</v>
      </c>
      <c r="R23" s="107">
        <f t="shared" si="30"/>
        <v>170</v>
      </c>
      <c r="S23" s="107">
        <f t="shared" si="30"/>
        <v>150</v>
      </c>
      <c r="T23" s="107">
        <f t="shared" si="30"/>
        <v>135</v>
      </c>
      <c r="U23" s="107">
        <f t="shared" si="30"/>
        <v>120</v>
      </c>
      <c r="V23" s="101">
        <f t="shared" si="3"/>
        <v>570</v>
      </c>
      <c r="W23" s="101">
        <f t="shared" si="4"/>
        <v>380</v>
      </c>
      <c r="X23" s="101">
        <f t="shared" si="5"/>
        <v>300</v>
      </c>
      <c r="Y23" s="101">
        <f t="shared" si="6"/>
        <v>220</v>
      </c>
      <c r="Z23" s="102">
        <f>'ĐẤT PNN'!U23</f>
        <v>1</v>
      </c>
      <c r="AA23" s="107">
        <f t="shared" si="20"/>
        <v>120</v>
      </c>
      <c r="AB23" s="107">
        <f t="shared" si="21"/>
        <v>100</v>
      </c>
      <c r="AC23" s="107">
        <f t="shared" si="22"/>
        <v>90</v>
      </c>
      <c r="AD23" s="107">
        <f t="shared" si="23"/>
        <v>80</v>
      </c>
      <c r="AE23" s="101">
        <f t="shared" si="8"/>
        <v>400</v>
      </c>
      <c r="AF23" s="101">
        <f t="shared" si="9"/>
        <v>250</v>
      </c>
      <c r="AG23" s="101">
        <f t="shared" si="10"/>
        <v>200</v>
      </c>
      <c r="AH23" s="101">
        <f t="shared" si="11"/>
        <v>140</v>
      </c>
      <c r="AI23" s="104">
        <f>'ĐẤT PNN'!I23-'ĐẤT NN'!O23</f>
        <v>260</v>
      </c>
    </row>
    <row r="24" spans="1:35" s="17" customFormat="1" ht="94.5" customHeight="1" x14ac:dyDescent="0.25">
      <c r="A24" s="97">
        <f>'ĐẤT PNN'!A24</f>
        <v>19</v>
      </c>
      <c r="B24" s="97" t="str">
        <f>'ĐẤT PNN'!B24</f>
        <v>VT2*0,8</v>
      </c>
      <c r="C24" s="45" t="s">
        <v>263</v>
      </c>
      <c r="D24" s="45" t="s">
        <v>111</v>
      </c>
      <c r="E24" s="45" t="s">
        <v>264</v>
      </c>
      <c r="F24" s="45" t="s">
        <v>262</v>
      </c>
      <c r="G24" s="98" t="str">
        <f t="shared" si="0"/>
        <v>Xã Xuân ĐịnhCác đường nhóm IVị trí 1170</v>
      </c>
      <c r="H24" s="105"/>
      <c r="I24" s="105"/>
      <c r="J24" s="134" t="str">
        <f>'ĐẤT PNN'!D24</f>
        <v>Các tuyến đường giao thông không đấu nối trực tiếp và thông ra Quốc lộ 1 đoạn từ Điểm qua đường vào tu viện Đa Minh 60m đến Ranh xã Bảo Hòa cũ có hiện trạng là đường nhựa, bê tông xi măng:
- Có bề rộng ≥5m, cách đường giao thông ≤1.000m.
- Có bề rộng từ ≥3m đến &lt;5m, cách đường giao thông ≤500m.</v>
      </c>
      <c r="K24" s="135"/>
      <c r="L24" s="136"/>
      <c r="M24" s="106">
        <f t="shared" si="28"/>
        <v>150</v>
      </c>
      <c r="N24" s="106">
        <f t="shared" si="29"/>
        <v>100</v>
      </c>
      <c r="O24" s="106">
        <v>380</v>
      </c>
      <c r="P24" s="106">
        <v>250</v>
      </c>
      <c r="Q24" s="81">
        <v>1.1100000000000001</v>
      </c>
      <c r="R24" s="107">
        <f t="shared" si="30"/>
        <v>170</v>
      </c>
      <c r="S24" s="107">
        <f t="shared" si="30"/>
        <v>150</v>
      </c>
      <c r="T24" s="107">
        <f t="shared" si="30"/>
        <v>135</v>
      </c>
      <c r="U24" s="107">
        <f t="shared" si="30"/>
        <v>120</v>
      </c>
      <c r="V24" s="101">
        <f t="shared" si="3"/>
        <v>570</v>
      </c>
      <c r="W24" s="101">
        <f t="shared" si="4"/>
        <v>380</v>
      </c>
      <c r="X24" s="101">
        <f t="shared" si="5"/>
        <v>300</v>
      </c>
      <c r="Y24" s="101">
        <f t="shared" si="6"/>
        <v>220</v>
      </c>
      <c r="Z24" s="102">
        <f>'ĐẤT PNN'!U24</f>
        <v>1</v>
      </c>
      <c r="AA24" s="107">
        <f t="shared" si="20"/>
        <v>120</v>
      </c>
      <c r="AB24" s="107">
        <f t="shared" si="21"/>
        <v>100</v>
      </c>
      <c r="AC24" s="107">
        <f t="shared" si="22"/>
        <v>90</v>
      </c>
      <c r="AD24" s="107">
        <f t="shared" si="23"/>
        <v>80</v>
      </c>
      <c r="AE24" s="101">
        <f t="shared" si="8"/>
        <v>400</v>
      </c>
      <c r="AF24" s="101">
        <f t="shared" si="9"/>
        <v>250</v>
      </c>
      <c r="AG24" s="101">
        <f t="shared" si="10"/>
        <v>200</v>
      </c>
      <c r="AH24" s="101">
        <f t="shared" si="11"/>
        <v>140</v>
      </c>
      <c r="AI24" s="104">
        <f>'ĐẤT PNN'!I24-'ĐẤT NN'!O24</f>
        <v>520</v>
      </c>
    </row>
    <row r="25" spans="1:35" s="17" customFormat="1" ht="94.5" customHeight="1" x14ac:dyDescent="0.25">
      <c r="A25" s="97">
        <f>'ĐẤT PNN'!A25</f>
        <v>20</v>
      </c>
      <c r="B25" s="97" t="str">
        <f>'ĐẤT PNN'!B25</f>
        <v>VT3*0,8</v>
      </c>
      <c r="C25" s="45" t="s">
        <v>265</v>
      </c>
      <c r="D25" s="45" t="s">
        <v>111</v>
      </c>
      <c r="E25" s="45" t="s">
        <v>266</v>
      </c>
      <c r="F25" s="45" t="s">
        <v>262</v>
      </c>
      <c r="G25" s="98" t="str">
        <f t="shared" si="0"/>
        <v>Xã Xuân ĐịnhCác đường nhóm IVị trí 1170</v>
      </c>
      <c r="H25" s="105"/>
      <c r="I25" s="105"/>
      <c r="J25" s="134" t="str">
        <f>'ĐẤT PNN'!D25</f>
        <v>Các tuyến đường giao thông không đấu nối trực tiếp và thông ra Quốc lộ 1 đoạn từ Điểm qua đường vào tu viện Đa Minh 60m đến Ranh xã Bảo Hòa cũ có hiện trạng là đường nhựa, bê tông xi măng:
- Có bề rộng ≥5m, cách đường giao thông &gt;1.000m.
- Có bề rộng từ ≥3m đến &lt;5m, cách đường giao thông từ &gt;500m đến ≤1.000m.
- Có bề rộng &lt;3m, cách đường giao thông ≤200m.</v>
      </c>
      <c r="K25" s="135"/>
      <c r="L25" s="136"/>
      <c r="M25" s="106">
        <f t="shared" si="28"/>
        <v>135</v>
      </c>
      <c r="N25" s="106">
        <f t="shared" si="29"/>
        <v>90</v>
      </c>
      <c r="O25" s="106">
        <v>300</v>
      </c>
      <c r="P25" s="106">
        <v>200</v>
      </c>
      <c r="Q25" s="81">
        <v>1.1100000000000001</v>
      </c>
      <c r="R25" s="107">
        <f t="shared" si="30"/>
        <v>170</v>
      </c>
      <c r="S25" s="107">
        <f t="shared" si="30"/>
        <v>150</v>
      </c>
      <c r="T25" s="107">
        <f t="shared" si="30"/>
        <v>135</v>
      </c>
      <c r="U25" s="107">
        <f t="shared" si="30"/>
        <v>120</v>
      </c>
      <c r="V25" s="101">
        <f t="shared" si="3"/>
        <v>570</v>
      </c>
      <c r="W25" s="101">
        <f t="shared" si="4"/>
        <v>380</v>
      </c>
      <c r="X25" s="101">
        <f t="shared" si="5"/>
        <v>300</v>
      </c>
      <c r="Y25" s="101">
        <f t="shared" si="6"/>
        <v>220</v>
      </c>
      <c r="Z25" s="102">
        <f>'ĐẤT PNN'!U25</f>
        <v>1</v>
      </c>
      <c r="AA25" s="107">
        <f t="shared" si="20"/>
        <v>120</v>
      </c>
      <c r="AB25" s="107">
        <f t="shared" si="21"/>
        <v>100</v>
      </c>
      <c r="AC25" s="107">
        <f t="shared" si="22"/>
        <v>90</v>
      </c>
      <c r="AD25" s="107">
        <f t="shared" si="23"/>
        <v>80</v>
      </c>
      <c r="AE25" s="101">
        <f t="shared" si="8"/>
        <v>400</v>
      </c>
      <c r="AF25" s="101">
        <f t="shared" si="9"/>
        <v>250</v>
      </c>
      <c r="AG25" s="101">
        <f t="shared" si="10"/>
        <v>200</v>
      </c>
      <c r="AH25" s="101">
        <f t="shared" si="11"/>
        <v>140</v>
      </c>
      <c r="AI25" s="104">
        <f>'ĐẤT PNN'!I25-'ĐẤT NN'!O25</f>
        <v>240</v>
      </c>
    </row>
    <row r="26" spans="1:35" s="17" customFormat="1" ht="47.25" customHeight="1" x14ac:dyDescent="0.25">
      <c r="A26" s="97">
        <f>'ĐẤT PNN'!A26</f>
        <v>21</v>
      </c>
      <c r="B26" s="97" t="str">
        <f>'ĐẤT PNN'!B26</f>
        <v>VT4*0,8</v>
      </c>
      <c r="C26" s="45" t="s">
        <v>267</v>
      </c>
      <c r="D26" s="45" t="s">
        <v>111</v>
      </c>
      <c r="E26" s="45" t="s">
        <v>268</v>
      </c>
      <c r="F26" s="45" t="s">
        <v>262</v>
      </c>
      <c r="G26" s="98" t="str">
        <f t="shared" si="0"/>
        <v>Xã Xuân ĐịnhCác đường nhóm IVị trí 1170</v>
      </c>
      <c r="H26" s="105"/>
      <c r="I26" s="105"/>
      <c r="J26" s="134" t="str">
        <f>'ĐẤT PNN'!D26</f>
        <v>Các tuyến đường giao thông không đấu nối trực tiếp và thông ra Quốc lộ 1 đoạn từ Điểm qua đường vào tu viện Đa Minh 60m đến Ranh xã Bảo Hòa cũ có hiện trạng là đường nhựa, bê tông xi măng:
- Có bề rộng từ ≥3m đến &lt;5m, cách đường giao thông &gt;1.000m.
- Có bề rộng &lt;3m, cách đường giao thông &gt;200m.</v>
      </c>
      <c r="K26" s="135"/>
      <c r="L26" s="136"/>
      <c r="M26" s="106">
        <f t="shared" si="28"/>
        <v>120</v>
      </c>
      <c r="N26" s="106">
        <f t="shared" si="29"/>
        <v>80</v>
      </c>
      <c r="O26" s="106">
        <v>220</v>
      </c>
      <c r="P26" s="106">
        <v>140</v>
      </c>
      <c r="Q26" s="81">
        <v>1.1100000000000001</v>
      </c>
      <c r="R26" s="107">
        <f t="shared" si="30"/>
        <v>170</v>
      </c>
      <c r="S26" s="107">
        <f t="shared" si="30"/>
        <v>150</v>
      </c>
      <c r="T26" s="107">
        <f t="shared" si="30"/>
        <v>135</v>
      </c>
      <c r="U26" s="107">
        <f t="shared" si="30"/>
        <v>120</v>
      </c>
      <c r="V26" s="101">
        <f t="shared" si="3"/>
        <v>570</v>
      </c>
      <c r="W26" s="101">
        <f t="shared" si="4"/>
        <v>380</v>
      </c>
      <c r="X26" s="101">
        <f t="shared" si="5"/>
        <v>300</v>
      </c>
      <c r="Y26" s="101">
        <f t="shared" si="6"/>
        <v>220</v>
      </c>
      <c r="Z26" s="102">
        <f>'ĐẤT PNN'!U26</f>
        <v>1</v>
      </c>
      <c r="AA26" s="107">
        <f t="shared" si="20"/>
        <v>120</v>
      </c>
      <c r="AB26" s="107">
        <f t="shared" si="21"/>
        <v>100</v>
      </c>
      <c r="AC26" s="107">
        <f t="shared" si="22"/>
        <v>90</v>
      </c>
      <c r="AD26" s="107">
        <f t="shared" si="23"/>
        <v>80</v>
      </c>
      <c r="AE26" s="101">
        <f t="shared" si="8"/>
        <v>400</v>
      </c>
      <c r="AF26" s="101">
        <f t="shared" si="9"/>
        <v>250</v>
      </c>
      <c r="AG26" s="101">
        <f t="shared" si="10"/>
        <v>200</v>
      </c>
      <c r="AH26" s="101">
        <f t="shared" si="11"/>
        <v>140</v>
      </c>
      <c r="AI26" s="104">
        <f>'ĐẤT PNN'!I26-'ĐẤT NN'!O26</f>
        <v>210</v>
      </c>
    </row>
    <row r="27" spans="1:35" s="17" customFormat="1" ht="76.5" customHeight="1" x14ac:dyDescent="0.25">
      <c r="A27" s="97">
        <f>'ĐẤT PNN'!A27</f>
        <v>22</v>
      </c>
      <c r="B27" s="97" t="str">
        <f>'ĐẤT PNN'!B27</f>
        <v>XL1NT1_D3</v>
      </c>
      <c r="C27" s="45" t="s">
        <v>260</v>
      </c>
      <c r="D27" s="45" t="s">
        <v>111</v>
      </c>
      <c r="E27" s="45" t="s">
        <v>261</v>
      </c>
      <c r="F27" s="45" t="s">
        <v>262</v>
      </c>
      <c r="G27" s="98" t="str">
        <f t="shared" si="0"/>
        <v>Xã Xuân ĐịnhCác đường nhóm IVị trí 1170</v>
      </c>
      <c r="H27" s="77" t="s">
        <v>251</v>
      </c>
      <c r="I27" s="77" t="s">
        <v>252</v>
      </c>
      <c r="J27" s="99" t="str">
        <f>'ĐẤT PNN'!D27</f>
        <v>Quốc lộ 1</v>
      </c>
      <c r="K27" s="99" t="str">
        <f>'ĐẤT PNN'!E27</f>
        <v>Ranh xã Bảo Hòa cũ</v>
      </c>
      <c r="L27" s="99" t="str">
        <f>'ĐẤT PNN'!F27</f>
        <v>Hết giáo xứ Xuân Bình</v>
      </c>
      <c r="M27" s="72">
        <f>R27</f>
        <v>170</v>
      </c>
      <c r="N27" s="72">
        <f>AA27</f>
        <v>120</v>
      </c>
      <c r="O27" s="72">
        <v>570</v>
      </c>
      <c r="P27" s="72">
        <v>400</v>
      </c>
      <c r="Q27" s="81">
        <v>1.1100000000000001</v>
      </c>
      <c r="R27" s="100">
        <v>170</v>
      </c>
      <c r="S27" s="100">
        <v>150</v>
      </c>
      <c r="T27" s="100">
        <v>135</v>
      </c>
      <c r="U27" s="100">
        <v>120</v>
      </c>
      <c r="V27" s="101">
        <f t="shared" si="3"/>
        <v>570</v>
      </c>
      <c r="W27" s="101">
        <f t="shared" si="4"/>
        <v>380</v>
      </c>
      <c r="X27" s="101">
        <f t="shared" si="5"/>
        <v>300</v>
      </c>
      <c r="Y27" s="101">
        <f t="shared" si="6"/>
        <v>220</v>
      </c>
      <c r="Z27" s="102">
        <v>1</v>
      </c>
      <c r="AA27" s="103">
        <v>120</v>
      </c>
      <c r="AB27" s="103">
        <v>100</v>
      </c>
      <c r="AC27" s="103">
        <v>90</v>
      </c>
      <c r="AD27" s="103">
        <v>80</v>
      </c>
      <c r="AE27" s="101">
        <f t="shared" si="8"/>
        <v>400</v>
      </c>
      <c r="AF27" s="101">
        <f t="shared" si="9"/>
        <v>250</v>
      </c>
      <c r="AG27" s="101">
        <f t="shared" si="10"/>
        <v>200</v>
      </c>
      <c r="AH27" s="101">
        <f t="shared" si="11"/>
        <v>140</v>
      </c>
      <c r="AI27" s="104">
        <f>'ĐẤT PNN'!I27-'ĐẤT NN'!O27</f>
        <v>1930</v>
      </c>
    </row>
    <row r="28" spans="1:35" s="17" customFormat="1" ht="94.5" customHeight="1" x14ac:dyDescent="0.25">
      <c r="A28" s="97">
        <f>'ĐẤT PNN'!A28</f>
        <v>23</v>
      </c>
      <c r="B28" s="97" t="str">
        <f>'ĐẤT PNN'!B28</f>
        <v>VT2</v>
      </c>
      <c r="C28" s="45" t="s">
        <v>263</v>
      </c>
      <c r="D28" s="45" t="s">
        <v>111</v>
      </c>
      <c r="E28" s="45" t="s">
        <v>264</v>
      </c>
      <c r="F28" s="45" t="s">
        <v>262</v>
      </c>
      <c r="G28" s="98" t="str">
        <f t="shared" si="0"/>
        <v>Xã Xuân ĐịnhCác đường nhóm IVị trí 1170</v>
      </c>
      <c r="H28" s="105"/>
      <c r="I28" s="105"/>
      <c r="J28" s="134" t="str">
        <f>'ĐẤT PNN'!D28</f>
        <v>Các tuyến đường giao thông đấu nối trực tiếp ra Quốc lộ 1 đoạn từ Ranh xã Bảo Hòa cũ đến Hết giáo xứ Xuân Bình có hiện trạng là đường nhựa, bê tông xi măng:
- Có bề rộng ≥5m, cách đường giao thông ≤1.000m.
- Có bề rộng từ ≥3m đến &lt;5m, cách đường giao thông ≤500m.</v>
      </c>
      <c r="K28" s="135"/>
      <c r="L28" s="136"/>
      <c r="M28" s="106">
        <f t="shared" ref="M28:M33" si="31">IF(B28="VT2",S28,IF(B28="VT3",T28,IF(B28="VT2*0,8",S28,IF(B28="VT3*0,8",T28,U28))))</f>
        <v>150</v>
      </c>
      <c r="N28" s="106">
        <f t="shared" ref="N28:N33" si="32">IF(B28="VT2",AB28,IF(B28="VT3",AC28,IF(B28="VT2*0,8",AB28,IF(B28="VT3*0,8",AC28,AD28))))</f>
        <v>100</v>
      </c>
      <c r="O28" s="106">
        <v>380</v>
      </c>
      <c r="P28" s="106">
        <v>250</v>
      </c>
      <c r="Q28" s="81">
        <v>1.1100000000000001</v>
      </c>
      <c r="R28" s="107">
        <f>R27</f>
        <v>170</v>
      </c>
      <c r="S28" s="107">
        <f>S27</f>
        <v>150</v>
      </c>
      <c r="T28" s="107">
        <f>T27</f>
        <v>135</v>
      </c>
      <c r="U28" s="107">
        <f>U27</f>
        <v>120</v>
      </c>
      <c r="V28" s="101">
        <f t="shared" si="3"/>
        <v>570</v>
      </c>
      <c r="W28" s="101">
        <f t="shared" si="4"/>
        <v>380</v>
      </c>
      <c r="X28" s="101">
        <f t="shared" si="5"/>
        <v>300</v>
      </c>
      <c r="Y28" s="101">
        <f t="shared" si="6"/>
        <v>220</v>
      </c>
      <c r="Z28" s="102">
        <f>'ĐẤT PNN'!U28</f>
        <v>1</v>
      </c>
      <c r="AA28" s="107">
        <f t="shared" si="20"/>
        <v>120</v>
      </c>
      <c r="AB28" s="107">
        <f t="shared" si="21"/>
        <v>100</v>
      </c>
      <c r="AC28" s="107">
        <f t="shared" si="22"/>
        <v>90</v>
      </c>
      <c r="AD28" s="107">
        <f t="shared" si="22"/>
        <v>80</v>
      </c>
      <c r="AE28" s="101">
        <f t="shared" si="8"/>
        <v>400</v>
      </c>
      <c r="AF28" s="101">
        <f t="shared" si="9"/>
        <v>250</v>
      </c>
      <c r="AG28" s="101">
        <f t="shared" si="10"/>
        <v>200</v>
      </c>
      <c r="AH28" s="101">
        <f t="shared" si="11"/>
        <v>140</v>
      </c>
      <c r="AI28" s="104">
        <f>'ĐẤT PNN'!I28-'ĐẤT NN'!O28</f>
        <v>620</v>
      </c>
    </row>
    <row r="29" spans="1:35" s="17" customFormat="1" ht="64.5" customHeight="1" x14ac:dyDescent="0.25">
      <c r="A29" s="97">
        <f>'ĐẤT PNN'!A29</f>
        <v>24</v>
      </c>
      <c r="B29" s="97" t="str">
        <f>'ĐẤT PNN'!B29</f>
        <v>VT3</v>
      </c>
      <c r="C29" s="45" t="s">
        <v>265</v>
      </c>
      <c r="D29" s="45" t="s">
        <v>111</v>
      </c>
      <c r="E29" s="45" t="s">
        <v>266</v>
      </c>
      <c r="F29" s="45" t="s">
        <v>262</v>
      </c>
      <c r="G29" s="98" t="str">
        <f t="shared" si="0"/>
        <v>Xã Xuân ĐịnhCác đường nhóm IVị trí 1170</v>
      </c>
      <c r="H29" s="105"/>
      <c r="I29" s="105"/>
      <c r="J29" s="134" t="str">
        <f>'ĐẤT PNN'!D29</f>
        <v>Các tuyến đường giao thông đấu nối trực tiếp ra Quốc lộ 1 đoạn từ Ranh xã Bảo Hòa cũ đến Hết giáo xứ Xuân Bình có hiện trạng là đường nhựa, bê tông xi măng:
- Có bề rộng ≥5m, cách đường giao thông &gt;1.000m.
- Có bề rộng từ ≥3m đến &lt;5m, cách đường giao thông từ &gt;500m đến ≤1.000m.
- Có bề rộng &lt;3m, cách đường giao thông ≤200m.</v>
      </c>
      <c r="K29" s="135"/>
      <c r="L29" s="136"/>
      <c r="M29" s="106">
        <f t="shared" si="31"/>
        <v>135</v>
      </c>
      <c r="N29" s="106">
        <f t="shared" si="32"/>
        <v>90</v>
      </c>
      <c r="O29" s="106">
        <v>300</v>
      </c>
      <c r="P29" s="106">
        <v>200</v>
      </c>
      <c r="Q29" s="81">
        <v>1.1100000000000001</v>
      </c>
      <c r="R29" s="107">
        <f t="shared" ref="R29:U29" si="33">R28</f>
        <v>170</v>
      </c>
      <c r="S29" s="107">
        <f t="shared" si="33"/>
        <v>150</v>
      </c>
      <c r="T29" s="107">
        <f t="shared" si="33"/>
        <v>135</v>
      </c>
      <c r="U29" s="107">
        <f t="shared" si="33"/>
        <v>120</v>
      </c>
      <c r="V29" s="101">
        <f t="shared" si="3"/>
        <v>570</v>
      </c>
      <c r="W29" s="101">
        <f t="shared" si="4"/>
        <v>380</v>
      </c>
      <c r="X29" s="101">
        <f t="shared" si="5"/>
        <v>300</v>
      </c>
      <c r="Y29" s="101">
        <f t="shared" si="6"/>
        <v>220</v>
      </c>
      <c r="Z29" s="102">
        <f>'ĐẤT PNN'!U29</f>
        <v>1</v>
      </c>
      <c r="AA29" s="107">
        <f t="shared" si="20"/>
        <v>120</v>
      </c>
      <c r="AB29" s="107">
        <f t="shared" si="21"/>
        <v>100</v>
      </c>
      <c r="AC29" s="107">
        <f t="shared" si="22"/>
        <v>90</v>
      </c>
      <c r="AD29" s="107">
        <f t="shared" si="22"/>
        <v>80</v>
      </c>
      <c r="AE29" s="101">
        <f t="shared" si="8"/>
        <v>400</v>
      </c>
      <c r="AF29" s="101">
        <f t="shared" si="9"/>
        <v>250</v>
      </c>
      <c r="AG29" s="101">
        <f t="shared" si="10"/>
        <v>200</v>
      </c>
      <c r="AH29" s="101">
        <f t="shared" si="11"/>
        <v>140</v>
      </c>
      <c r="AI29" s="104">
        <f>'ĐẤT PNN'!I29-'ĐẤT NN'!O29</f>
        <v>300</v>
      </c>
    </row>
    <row r="30" spans="1:35" s="17" customFormat="1" ht="61.5" customHeight="1" x14ac:dyDescent="0.25">
      <c r="A30" s="97">
        <f>'ĐẤT PNN'!A30</f>
        <v>25</v>
      </c>
      <c r="B30" s="97" t="str">
        <f>'ĐẤT PNN'!B30</f>
        <v>VT4</v>
      </c>
      <c r="C30" s="45" t="s">
        <v>267</v>
      </c>
      <c r="D30" s="45" t="s">
        <v>111</v>
      </c>
      <c r="E30" s="45" t="s">
        <v>268</v>
      </c>
      <c r="F30" s="45" t="s">
        <v>262</v>
      </c>
      <c r="G30" s="98" t="str">
        <f t="shared" si="0"/>
        <v>Xã Xuân ĐịnhCác đường nhóm IVị trí 1170</v>
      </c>
      <c r="H30" s="105"/>
      <c r="I30" s="105"/>
      <c r="J30" s="134" t="str">
        <f>'ĐẤT PNN'!D30</f>
        <v>Các tuyến đường giao thông đấu nối trực tiếp ra Quốc lộ 1 đoạn từ Ranh xã Bảo Hòa cũ đến Hết giáo xứ Xuân Bình có hiện trạng là đường nhựa, bê tông xi măng:
- Có bề rộng từ ≥3m đến &lt;5m, cách đường giao thông &gt;1.000m.
- Có bề rộng &lt;3m, cách đường giao thông &gt;200m.</v>
      </c>
      <c r="K30" s="135"/>
      <c r="L30" s="136"/>
      <c r="M30" s="106">
        <f t="shared" si="31"/>
        <v>120</v>
      </c>
      <c r="N30" s="106">
        <f t="shared" si="32"/>
        <v>80</v>
      </c>
      <c r="O30" s="106">
        <v>220</v>
      </c>
      <c r="P30" s="106">
        <v>140</v>
      </c>
      <c r="Q30" s="81">
        <v>1.1100000000000001</v>
      </c>
      <c r="R30" s="107">
        <f t="shared" ref="R30:U30" si="34">R29</f>
        <v>170</v>
      </c>
      <c r="S30" s="107">
        <f t="shared" si="34"/>
        <v>150</v>
      </c>
      <c r="T30" s="107">
        <f t="shared" si="34"/>
        <v>135</v>
      </c>
      <c r="U30" s="107">
        <f t="shared" si="34"/>
        <v>120</v>
      </c>
      <c r="V30" s="101">
        <f t="shared" si="3"/>
        <v>570</v>
      </c>
      <c r="W30" s="101">
        <f t="shared" si="4"/>
        <v>380</v>
      </c>
      <c r="X30" s="101">
        <f t="shared" si="5"/>
        <v>300</v>
      </c>
      <c r="Y30" s="101">
        <f t="shared" si="6"/>
        <v>220</v>
      </c>
      <c r="Z30" s="102">
        <f>'ĐẤT PNN'!U30</f>
        <v>1</v>
      </c>
      <c r="AA30" s="107">
        <f t="shared" si="20"/>
        <v>120</v>
      </c>
      <c r="AB30" s="107">
        <f t="shared" si="21"/>
        <v>100</v>
      </c>
      <c r="AC30" s="107">
        <f t="shared" si="21"/>
        <v>90</v>
      </c>
      <c r="AD30" s="107">
        <f t="shared" si="21"/>
        <v>80</v>
      </c>
      <c r="AE30" s="101">
        <f t="shared" si="8"/>
        <v>400</v>
      </c>
      <c r="AF30" s="101">
        <f t="shared" si="9"/>
        <v>250</v>
      </c>
      <c r="AG30" s="101">
        <f t="shared" si="10"/>
        <v>200</v>
      </c>
      <c r="AH30" s="101">
        <f t="shared" si="11"/>
        <v>140</v>
      </c>
      <c r="AI30" s="104">
        <f>'ĐẤT PNN'!I30-'ĐẤT NN'!O30</f>
        <v>260</v>
      </c>
    </row>
    <row r="31" spans="1:35" s="17" customFormat="1" ht="94.5" customHeight="1" x14ac:dyDescent="0.25">
      <c r="A31" s="97">
        <f>'ĐẤT PNN'!A31</f>
        <v>26</v>
      </c>
      <c r="B31" s="97" t="str">
        <f>'ĐẤT PNN'!B31</f>
        <v>VT2*0,8</v>
      </c>
      <c r="C31" s="45" t="s">
        <v>263</v>
      </c>
      <c r="D31" s="45" t="s">
        <v>111</v>
      </c>
      <c r="E31" s="45" t="s">
        <v>264</v>
      </c>
      <c r="F31" s="45" t="s">
        <v>262</v>
      </c>
      <c r="G31" s="98" t="str">
        <f t="shared" si="0"/>
        <v>Xã Xuân ĐịnhCác đường nhóm IVị trí 1170</v>
      </c>
      <c r="H31" s="105"/>
      <c r="I31" s="105"/>
      <c r="J31" s="134" t="str">
        <f>'ĐẤT PNN'!D31</f>
        <v>Các tuyến đường giao thông không đấu nối trực tiếp và thông ra Quốc lộ 1 đoạn từ Ranh xã Bảo Hòa cũ đến Hết giáo xứ Xuân Bình có hiện trạng là đường nhựa, bê tông xi măng:
- Có bề rộng ≥5m, cách đường giao thông ≤1.000m.
- Có bề rộng từ ≥3m đến &lt;5m, cách đường giao thông ≤500m.</v>
      </c>
      <c r="K31" s="135"/>
      <c r="L31" s="136"/>
      <c r="M31" s="106">
        <f t="shared" si="31"/>
        <v>150</v>
      </c>
      <c r="N31" s="106">
        <f t="shared" si="32"/>
        <v>100</v>
      </c>
      <c r="O31" s="106">
        <v>380</v>
      </c>
      <c r="P31" s="106">
        <v>250</v>
      </c>
      <c r="Q31" s="81">
        <v>1.1100000000000001</v>
      </c>
      <c r="R31" s="107">
        <f t="shared" ref="R31:U31" si="35">R30</f>
        <v>170</v>
      </c>
      <c r="S31" s="107">
        <f t="shared" si="35"/>
        <v>150</v>
      </c>
      <c r="T31" s="107">
        <f t="shared" si="35"/>
        <v>135</v>
      </c>
      <c r="U31" s="107">
        <f t="shared" si="35"/>
        <v>120</v>
      </c>
      <c r="V31" s="101">
        <f t="shared" si="3"/>
        <v>570</v>
      </c>
      <c r="W31" s="101">
        <f t="shared" si="4"/>
        <v>380</v>
      </c>
      <c r="X31" s="101">
        <f t="shared" si="5"/>
        <v>300</v>
      </c>
      <c r="Y31" s="101">
        <f t="shared" si="6"/>
        <v>220</v>
      </c>
      <c r="Z31" s="102">
        <f>'ĐẤT PNN'!U31</f>
        <v>1</v>
      </c>
      <c r="AA31" s="107">
        <f t="shared" si="20"/>
        <v>120</v>
      </c>
      <c r="AB31" s="107">
        <f t="shared" si="20"/>
        <v>100</v>
      </c>
      <c r="AC31" s="107">
        <f t="shared" si="20"/>
        <v>90</v>
      </c>
      <c r="AD31" s="107">
        <f t="shared" si="20"/>
        <v>80</v>
      </c>
      <c r="AE31" s="101">
        <f t="shared" si="8"/>
        <v>400</v>
      </c>
      <c r="AF31" s="101">
        <f t="shared" si="9"/>
        <v>250</v>
      </c>
      <c r="AG31" s="101">
        <f t="shared" si="10"/>
        <v>200</v>
      </c>
      <c r="AH31" s="101">
        <f t="shared" si="11"/>
        <v>140</v>
      </c>
      <c r="AI31" s="104">
        <f>'ĐẤT PNN'!I31-'ĐẤT NN'!O31</f>
        <v>520</v>
      </c>
    </row>
    <row r="32" spans="1:35" s="17" customFormat="1" ht="94.5" customHeight="1" x14ac:dyDescent="0.25">
      <c r="A32" s="97">
        <f>'ĐẤT PNN'!A32</f>
        <v>27</v>
      </c>
      <c r="B32" s="97" t="str">
        <f>'ĐẤT PNN'!B32</f>
        <v>VT3*0,8</v>
      </c>
      <c r="C32" s="45" t="s">
        <v>265</v>
      </c>
      <c r="D32" s="45" t="s">
        <v>111</v>
      </c>
      <c r="E32" s="45" t="s">
        <v>266</v>
      </c>
      <c r="F32" s="45" t="s">
        <v>262</v>
      </c>
      <c r="G32" s="98" t="str">
        <f t="shared" si="0"/>
        <v>Xã Xuân ĐịnhCác đường nhóm IVị trí 1170</v>
      </c>
      <c r="H32" s="105"/>
      <c r="I32" s="105"/>
      <c r="J32" s="134" t="str">
        <f>'ĐẤT PNN'!D32</f>
        <v>Các tuyến đường giao thông không đấu nối trực tiếp và thông ra Quốc lộ 1 đoạn từ Ranh xã Bảo Hòa cũ đến Hết giáo xứ Xuân Bình có hiện trạng là đường nhựa, bê tông xi măng:
- Có bề rộng ≥5m, cách đường giao thông &gt;1.000m.
- Có bề rộng từ ≥3m đến &lt;5m, cách đường giao thông từ &gt;500m đến ≤1.000m.
- Có bề rộng &lt;3m, cách đường giao thông ≤200m.</v>
      </c>
      <c r="K32" s="135"/>
      <c r="L32" s="136"/>
      <c r="M32" s="106">
        <f t="shared" si="31"/>
        <v>135</v>
      </c>
      <c r="N32" s="106">
        <f t="shared" si="32"/>
        <v>90</v>
      </c>
      <c r="O32" s="106">
        <v>300</v>
      </c>
      <c r="P32" s="106">
        <v>200</v>
      </c>
      <c r="Q32" s="81">
        <v>1.1100000000000001</v>
      </c>
      <c r="R32" s="107">
        <f t="shared" ref="R32:U32" si="36">R31</f>
        <v>170</v>
      </c>
      <c r="S32" s="107">
        <f t="shared" si="36"/>
        <v>150</v>
      </c>
      <c r="T32" s="107">
        <f t="shared" si="36"/>
        <v>135</v>
      </c>
      <c r="U32" s="107">
        <f t="shared" si="36"/>
        <v>120</v>
      </c>
      <c r="V32" s="101">
        <f t="shared" si="3"/>
        <v>570</v>
      </c>
      <c r="W32" s="101">
        <f t="shared" si="4"/>
        <v>380</v>
      </c>
      <c r="X32" s="101">
        <f t="shared" si="5"/>
        <v>300</v>
      </c>
      <c r="Y32" s="101">
        <f t="shared" si="6"/>
        <v>220</v>
      </c>
      <c r="Z32" s="102">
        <f>'ĐẤT PNN'!U32</f>
        <v>1</v>
      </c>
      <c r="AA32" s="107">
        <f t="shared" ref="AA32:AD33" si="37">AA31</f>
        <v>120</v>
      </c>
      <c r="AB32" s="107">
        <f t="shared" si="37"/>
        <v>100</v>
      </c>
      <c r="AC32" s="107">
        <f t="shared" si="37"/>
        <v>90</v>
      </c>
      <c r="AD32" s="107">
        <f t="shared" si="37"/>
        <v>80</v>
      </c>
      <c r="AE32" s="101">
        <f t="shared" si="8"/>
        <v>400</v>
      </c>
      <c r="AF32" s="101">
        <f t="shared" si="9"/>
        <v>250</v>
      </c>
      <c r="AG32" s="101">
        <f t="shared" si="10"/>
        <v>200</v>
      </c>
      <c r="AH32" s="101">
        <f t="shared" si="11"/>
        <v>140</v>
      </c>
      <c r="AI32" s="104">
        <f>'ĐẤT PNN'!I32-'ĐẤT NN'!O32</f>
        <v>240</v>
      </c>
    </row>
    <row r="33" spans="1:35" s="17" customFormat="1" ht="90" customHeight="1" x14ac:dyDescent="0.25">
      <c r="A33" s="97">
        <f>'ĐẤT PNN'!A33</f>
        <v>28</v>
      </c>
      <c r="B33" s="97" t="str">
        <f>'ĐẤT PNN'!B33</f>
        <v>VT4*0,8</v>
      </c>
      <c r="C33" s="45" t="s">
        <v>267</v>
      </c>
      <c r="D33" s="45" t="s">
        <v>111</v>
      </c>
      <c r="E33" s="45" t="s">
        <v>268</v>
      </c>
      <c r="F33" s="45" t="s">
        <v>262</v>
      </c>
      <c r="G33" s="98" t="str">
        <f t="shared" si="0"/>
        <v>Xã Xuân ĐịnhCác đường nhóm IVị trí 1170</v>
      </c>
      <c r="H33" s="105"/>
      <c r="I33" s="105"/>
      <c r="J33" s="134" t="str">
        <f>'ĐẤT PNN'!D33</f>
        <v>Các tuyến đường giao thông không đấu nối trực tiếp và thông ra Quốc lộ 1 đoạn từ Ranh xã Bảo Hòa cũ đến Hết giáo xứ Xuân Bình có hiện trạng là đường nhựa, bê tông xi măng:
- Có bề rộng từ ≥3m đến &lt;5m, cách đường giao thông &gt;1.000m.
- Có bề rộng &lt;3m, cách đường giao thông &gt;200m.</v>
      </c>
      <c r="K33" s="135"/>
      <c r="L33" s="136"/>
      <c r="M33" s="106">
        <f t="shared" si="31"/>
        <v>120</v>
      </c>
      <c r="N33" s="106">
        <f t="shared" si="32"/>
        <v>80</v>
      </c>
      <c r="O33" s="106">
        <v>220</v>
      </c>
      <c r="P33" s="106">
        <v>140</v>
      </c>
      <c r="Q33" s="81">
        <v>1.1100000000000001</v>
      </c>
      <c r="R33" s="107">
        <f t="shared" ref="R33:U33" si="38">R32</f>
        <v>170</v>
      </c>
      <c r="S33" s="107">
        <f t="shared" si="38"/>
        <v>150</v>
      </c>
      <c r="T33" s="107">
        <f t="shared" si="38"/>
        <v>135</v>
      </c>
      <c r="U33" s="107">
        <f t="shared" si="38"/>
        <v>120</v>
      </c>
      <c r="V33" s="101">
        <f t="shared" si="3"/>
        <v>570</v>
      </c>
      <c r="W33" s="101">
        <f t="shared" si="4"/>
        <v>380</v>
      </c>
      <c r="X33" s="101">
        <f t="shared" si="5"/>
        <v>300</v>
      </c>
      <c r="Y33" s="101">
        <f t="shared" si="6"/>
        <v>220</v>
      </c>
      <c r="Z33" s="102">
        <f>'ĐẤT PNN'!U33</f>
        <v>1</v>
      </c>
      <c r="AA33" s="107">
        <f t="shared" si="37"/>
        <v>120</v>
      </c>
      <c r="AB33" s="107">
        <f t="shared" si="37"/>
        <v>100</v>
      </c>
      <c r="AC33" s="107">
        <f t="shared" si="37"/>
        <v>90</v>
      </c>
      <c r="AD33" s="107">
        <f t="shared" si="37"/>
        <v>80</v>
      </c>
      <c r="AE33" s="101">
        <f t="shared" si="8"/>
        <v>400</v>
      </c>
      <c r="AF33" s="101">
        <f t="shared" si="9"/>
        <v>250</v>
      </c>
      <c r="AG33" s="101">
        <f t="shared" si="10"/>
        <v>200</v>
      </c>
      <c r="AH33" s="101">
        <f t="shared" si="11"/>
        <v>140</v>
      </c>
      <c r="AI33" s="104">
        <f>'ĐẤT PNN'!I33-'ĐẤT NN'!O33</f>
        <v>210</v>
      </c>
    </row>
    <row r="34" spans="1:35" s="17" customFormat="1" ht="76.5" customHeight="1" x14ac:dyDescent="0.25">
      <c r="A34" s="97">
        <f>'ĐẤT PNN'!A34</f>
        <v>29</v>
      </c>
      <c r="B34" s="97" t="str">
        <f>'ĐẤT PNN'!B34</f>
        <v>XL1NT1_D4</v>
      </c>
      <c r="C34" s="45" t="s">
        <v>260</v>
      </c>
      <c r="D34" s="45" t="s">
        <v>111</v>
      </c>
      <c r="E34" s="45" t="s">
        <v>261</v>
      </c>
      <c r="F34" s="45" t="s">
        <v>262</v>
      </c>
      <c r="G34" s="98" t="str">
        <f t="shared" si="0"/>
        <v>Xã Xuân ĐịnhCác đường nhóm IVị trí 1170</v>
      </c>
      <c r="H34" s="77" t="s">
        <v>251</v>
      </c>
      <c r="I34" s="77" t="s">
        <v>252</v>
      </c>
      <c r="J34" s="99" t="str">
        <f>'ĐẤT PNN'!D34</f>
        <v>Quốc lộ 1</v>
      </c>
      <c r="K34" s="99" t="str">
        <f>'ĐẤT PNN'!E34</f>
        <v>Hết giáo xứ Xuân Bình</v>
      </c>
      <c r="L34" s="99" t="str">
        <f>'ĐẤT PNN'!F34</f>
        <v>Qua UBND xã Bảo Hòa cũ 300m</v>
      </c>
      <c r="M34" s="72">
        <f>R34</f>
        <v>170</v>
      </c>
      <c r="N34" s="72">
        <f>AA34</f>
        <v>120</v>
      </c>
      <c r="O34" s="72">
        <v>570</v>
      </c>
      <c r="P34" s="72">
        <v>400</v>
      </c>
      <c r="Q34" s="81">
        <v>1.1100000000000001</v>
      </c>
      <c r="R34" s="100">
        <v>170</v>
      </c>
      <c r="S34" s="100">
        <v>150</v>
      </c>
      <c r="T34" s="100">
        <v>135</v>
      </c>
      <c r="U34" s="100">
        <v>120</v>
      </c>
      <c r="V34" s="101">
        <f t="shared" si="3"/>
        <v>570</v>
      </c>
      <c r="W34" s="101">
        <f t="shared" si="4"/>
        <v>380</v>
      </c>
      <c r="X34" s="101">
        <f t="shared" si="5"/>
        <v>300</v>
      </c>
      <c r="Y34" s="101">
        <f t="shared" si="6"/>
        <v>220</v>
      </c>
      <c r="Z34" s="102">
        <v>1</v>
      </c>
      <c r="AA34" s="103">
        <v>120</v>
      </c>
      <c r="AB34" s="103">
        <v>100</v>
      </c>
      <c r="AC34" s="103">
        <v>90</v>
      </c>
      <c r="AD34" s="103">
        <v>80</v>
      </c>
      <c r="AE34" s="101">
        <f t="shared" si="8"/>
        <v>400</v>
      </c>
      <c r="AF34" s="101">
        <f t="shared" si="9"/>
        <v>250</v>
      </c>
      <c r="AG34" s="101">
        <f t="shared" si="10"/>
        <v>200</v>
      </c>
      <c r="AH34" s="101">
        <f t="shared" si="11"/>
        <v>140</v>
      </c>
      <c r="AI34" s="104">
        <f>'ĐẤT PNN'!I34-'ĐẤT NN'!O34</f>
        <v>2030</v>
      </c>
    </row>
    <row r="35" spans="1:35" s="17" customFormat="1" ht="94.5" customHeight="1" x14ac:dyDescent="0.25">
      <c r="A35" s="97">
        <f>'ĐẤT PNN'!A35</f>
        <v>30</v>
      </c>
      <c r="B35" s="97" t="str">
        <f>'ĐẤT PNN'!B35</f>
        <v>VT2</v>
      </c>
      <c r="C35" s="45" t="s">
        <v>263</v>
      </c>
      <c r="D35" s="45" t="s">
        <v>111</v>
      </c>
      <c r="E35" s="45" t="s">
        <v>264</v>
      </c>
      <c r="F35" s="45" t="s">
        <v>262</v>
      </c>
      <c r="G35" s="98" t="str">
        <f t="shared" si="0"/>
        <v>Xã Xuân ĐịnhCác đường nhóm IVị trí 1170</v>
      </c>
      <c r="H35" s="105"/>
      <c r="I35" s="105"/>
      <c r="J35" s="134" t="str">
        <f>'ĐẤT PNN'!D35</f>
        <v>Các tuyến đường giao thông đấu nối trực tiếp ra Quốc lộ 1 đoạn từ Hết giáo xứ Xuân Bình đến Qua UBND xã Bảo Hòa cũ 300m có hiện trạng là đường nhựa, bê tông xi măng:
- Có bề rộng ≥5m, cách đường giao thông ≤1.000m.
- Có bề rộng từ ≥3m đến &lt;5m, cách đường giao thông ≤500m.</v>
      </c>
      <c r="K35" s="135"/>
      <c r="L35" s="136"/>
      <c r="M35" s="106">
        <f t="shared" ref="M35:M40" si="39">IF(B35="VT2",S35,IF(B35="VT3",T35,IF(B35="VT2*0,8",S35,IF(B35="VT3*0,8",T35,U35))))</f>
        <v>150</v>
      </c>
      <c r="N35" s="106">
        <f t="shared" ref="N35:N40" si="40">IF(B35="VT2",AB35,IF(B35="VT3",AC35,IF(B35="VT2*0,8",AB35,IF(B35="VT3*0,8",AC35,AD35))))</f>
        <v>100</v>
      </c>
      <c r="O35" s="106">
        <v>380</v>
      </c>
      <c r="P35" s="106">
        <v>250</v>
      </c>
      <c r="Q35" s="81">
        <v>1.1100000000000001</v>
      </c>
      <c r="R35" s="107">
        <f>R34</f>
        <v>170</v>
      </c>
      <c r="S35" s="107">
        <f>S34</f>
        <v>150</v>
      </c>
      <c r="T35" s="107">
        <f>T34</f>
        <v>135</v>
      </c>
      <c r="U35" s="107">
        <f>U34</f>
        <v>120</v>
      </c>
      <c r="V35" s="101">
        <f t="shared" si="3"/>
        <v>570</v>
      </c>
      <c r="W35" s="101">
        <f t="shared" si="4"/>
        <v>380</v>
      </c>
      <c r="X35" s="101">
        <f t="shared" si="5"/>
        <v>300</v>
      </c>
      <c r="Y35" s="101">
        <f t="shared" si="6"/>
        <v>220</v>
      </c>
      <c r="Z35" s="102">
        <f>'ĐẤT PNN'!U35</f>
        <v>1</v>
      </c>
      <c r="AA35" s="107">
        <f t="shared" ref="AA35:AD35" si="41">AA34</f>
        <v>120</v>
      </c>
      <c r="AB35" s="107">
        <f t="shared" si="41"/>
        <v>100</v>
      </c>
      <c r="AC35" s="107">
        <f t="shared" si="41"/>
        <v>90</v>
      </c>
      <c r="AD35" s="107">
        <f t="shared" si="41"/>
        <v>80</v>
      </c>
      <c r="AE35" s="101">
        <f t="shared" si="8"/>
        <v>400</v>
      </c>
      <c r="AF35" s="101">
        <f t="shared" si="9"/>
        <v>250</v>
      </c>
      <c r="AG35" s="101">
        <f t="shared" si="10"/>
        <v>200</v>
      </c>
      <c r="AH35" s="101">
        <f t="shared" si="11"/>
        <v>140</v>
      </c>
      <c r="AI35" s="104">
        <f>'ĐẤT PNN'!I35-'ĐẤT NN'!O35</f>
        <v>620</v>
      </c>
    </row>
    <row r="36" spans="1:35" s="17" customFormat="1" ht="64.5" customHeight="1" x14ac:dyDescent="0.25">
      <c r="A36" s="97">
        <f>'ĐẤT PNN'!A36</f>
        <v>31</v>
      </c>
      <c r="B36" s="97" t="str">
        <f>'ĐẤT PNN'!B36</f>
        <v>VT3</v>
      </c>
      <c r="C36" s="45" t="s">
        <v>265</v>
      </c>
      <c r="D36" s="45" t="s">
        <v>111</v>
      </c>
      <c r="E36" s="45" t="s">
        <v>266</v>
      </c>
      <c r="F36" s="45" t="s">
        <v>262</v>
      </c>
      <c r="G36" s="98" t="str">
        <f t="shared" si="0"/>
        <v>Xã Xuân ĐịnhCác đường nhóm IVị trí 1170</v>
      </c>
      <c r="H36" s="105"/>
      <c r="I36" s="105"/>
      <c r="J36" s="134" t="str">
        <f>'ĐẤT PNN'!D36</f>
        <v>Các tuyến đường giao thông đấu nối trực tiếp ra Quốc lộ 1 đoạn từ Hết giáo xứ Xuân Bình đến Qua UBND xã Bảo Hòa cũ 300m có hiện trạng là đường nhựa, bê tông xi măng:
- Có bề rộng ≥5m, cách đường giao thông &gt;1.000m.
- Có bề rộng từ ≥3m đến &lt;5m, cách đường giao thông từ &gt;500m đến ≤1.000m.
- Có bề rộng &lt;3m, cách đường giao thông ≤200m.</v>
      </c>
      <c r="K36" s="135"/>
      <c r="L36" s="136"/>
      <c r="M36" s="106">
        <f t="shared" si="39"/>
        <v>135</v>
      </c>
      <c r="N36" s="106">
        <f t="shared" si="40"/>
        <v>90</v>
      </c>
      <c r="O36" s="106">
        <v>300</v>
      </c>
      <c r="P36" s="106">
        <v>200</v>
      </c>
      <c r="Q36" s="81">
        <v>1.1100000000000001</v>
      </c>
      <c r="R36" s="107">
        <f t="shared" ref="R36:U36" si="42">R35</f>
        <v>170</v>
      </c>
      <c r="S36" s="107">
        <f t="shared" si="42"/>
        <v>150</v>
      </c>
      <c r="T36" s="107">
        <f t="shared" si="42"/>
        <v>135</v>
      </c>
      <c r="U36" s="107">
        <f t="shared" si="42"/>
        <v>120</v>
      </c>
      <c r="V36" s="101">
        <f t="shared" si="3"/>
        <v>570</v>
      </c>
      <c r="W36" s="101">
        <f t="shared" si="4"/>
        <v>380</v>
      </c>
      <c r="X36" s="101">
        <f t="shared" si="5"/>
        <v>300</v>
      </c>
      <c r="Y36" s="101">
        <f t="shared" si="6"/>
        <v>220</v>
      </c>
      <c r="Z36" s="102">
        <f>'ĐẤT PNN'!U36</f>
        <v>1</v>
      </c>
      <c r="AA36" s="107">
        <f t="shared" ref="AA36:AD36" si="43">AA35</f>
        <v>120</v>
      </c>
      <c r="AB36" s="107">
        <f t="shared" si="43"/>
        <v>100</v>
      </c>
      <c r="AC36" s="107">
        <f t="shared" si="43"/>
        <v>90</v>
      </c>
      <c r="AD36" s="107">
        <f t="shared" si="43"/>
        <v>80</v>
      </c>
      <c r="AE36" s="101">
        <f t="shared" si="8"/>
        <v>400</v>
      </c>
      <c r="AF36" s="101">
        <f t="shared" si="9"/>
        <v>250</v>
      </c>
      <c r="AG36" s="101">
        <f t="shared" si="10"/>
        <v>200</v>
      </c>
      <c r="AH36" s="101">
        <f t="shared" si="11"/>
        <v>140</v>
      </c>
      <c r="AI36" s="104">
        <f>'ĐẤT PNN'!I36-'ĐẤT NN'!O36</f>
        <v>300</v>
      </c>
    </row>
    <row r="37" spans="1:35" s="17" customFormat="1" ht="61.5" customHeight="1" x14ac:dyDescent="0.25">
      <c r="A37" s="97">
        <f>'ĐẤT PNN'!A37</f>
        <v>32</v>
      </c>
      <c r="B37" s="97" t="str">
        <f>'ĐẤT PNN'!B37</f>
        <v>VT4</v>
      </c>
      <c r="C37" s="45" t="s">
        <v>267</v>
      </c>
      <c r="D37" s="45" t="s">
        <v>111</v>
      </c>
      <c r="E37" s="45" t="s">
        <v>268</v>
      </c>
      <c r="F37" s="45" t="s">
        <v>262</v>
      </c>
      <c r="G37" s="98" t="str">
        <f t="shared" si="0"/>
        <v>Xã Xuân ĐịnhCác đường nhóm IVị trí 1170</v>
      </c>
      <c r="H37" s="105"/>
      <c r="I37" s="105"/>
      <c r="J37" s="134" t="str">
        <f>'ĐẤT PNN'!D37</f>
        <v>Các tuyến đường giao thông đấu nối trực tiếp ra Quốc lộ 1 đoạn từ Hết giáo xứ Xuân Bình đến Qua UBND xã Bảo Hòa cũ 300m có hiện trạng là đường nhựa, bê tông xi măng:
- Có bề rộng từ ≥3m đến &lt;5m, cách đường giao thông &gt;1.000m.
- Có bề rộng &lt;3m, cách đường giao thông &gt;200m.</v>
      </c>
      <c r="K37" s="135"/>
      <c r="L37" s="136"/>
      <c r="M37" s="106">
        <f t="shared" si="39"/>
        <v>120</v>
      </c>
      <c r="N37" s="106">
        <f t="shared" si="40"/>
        <v>80</v>
      </c>
      <c r="O37" s="106">
        <v>220</v>
      </c>
      <c r="P37" s="106">
        <v>140</v>
      </c>
      <c r="Q37" s="81">
        <v>1.1100000000000001</v>
      </c>
      <c r="R37" s="107">
        <f t="shared" ref="R37:U37" si="44">R36</f>
        <v>170</v>
      </c>
      <c r="S37" s="107">
        <f t="shared" si="44"/>
        <v>150</v>
      </c>
      <c r="T37" s="107">
        <f t="shared" si="44"/>
        <v>135</v>
      </c>
      <c r="U37" s="107">
        <f t="shared" si="44"/>
        <v>120</v>
      </c>
      <c r="V37" s="101">
        <f t="shared" si="3"/>
        <v>570</v>
      </c>
      <c r="W37" s="101">
        <f t="shared" si="4"/>
        <v>380</v>
      </c>
      <c r="X37" s="101">
        <f t="shared" si="5"/>
        <v>300</v>
      </c>
      <c r="Y37" s="101">
        <f t="shared" si="6"/>
        <v>220</v>
      </c>
      <c r="Z37" s="102">
        <f>'ĐẤT PNN'!U37</f>
        <v>1</v>
      </c>
      <c r="AA37" s="107">
        <f t="shared" ref="AA37:AD37" si="45">AA36</f>
        <v>120</v>
      </c>
      <c r="AB37" s="107">
        <f t="shared" si="45"/>
        <v>100</v>
      </c>
      <c r="AC37" s="107">
        <f t="shared" si="45"/>
        <v>90</v>
      </c>
      <c r="AD37" s="107">
        <f t="shared" si="45"/>
        <v>80</v>
      </c>
      <c r="AE37" s="101">
        <f t="shared" si="8"/>
        <v>400</v>
      </c>
      <c r="AF37" s="101">
        <f t="shared" si="9"/>
        <v>250</v>
      </c>
      <c r="AG37" s="101">
        <f t="shared" si="10"/>
        <v>200</v>
      </c>
      <c r="AH37" s="101">
        <f t="shared" si="11"/>
        <v>140</v>
      </c>
      <c r="AI37" s="104">
        <f>'ĐẤT PNN'!I37-'ĐẤT NN'!O37</f>
        <v>260</v>
      </c>
    </row>
    <row r="38" spans="1:35" s="17" customFormat="1" ht="94.5" customHeight="1" x14ac:dyDescent="0.25">
      <c r="A38" s="97">
        <f>'ĐẤT PNN'!A38</f>
        <v>33</v>
      </c>
      <c r="B38" s="97" t="str">
        <f>'ĐẤT PNN'!B38</f>
        <v>VT2*0,8</v>
      </c>
      <c r="C38" s="45" t="s">
        <v>263</v>
      </c>
      <c r="D38" s="45" t="s">
        <v>111</v>
      </c>
      <c r="E38" s="45" t="s">
        <v>264</v>
      </c>
      <c r="F38" s="45" t="s">
        <v>262</v>
      </c>
      <c r="G38" s="98" t="str">
        <f t="shared" si="0"/>
        <v>Xã Xuân ĐịnhCác đường nhóm IVị trí 1170</v>
      </c>
      <c r="H38" s="105"/>
      <c r="I38" s="105"/>
      <c r="J38" s="134" t="str">
        <f>'ĐẤT PNN'!D38</f>
        <v>Các tuyến đường giao thông không đấu nối trực tiếp và thông ra Quốc lộ 1 đoạn từ Hết giáo xứ Xuân Bình đến Qua UBND xã Bảo Hòa cũ 300m có hiện trạng là đường nhựa, bê tông xi măng:
- Có bề rộng ≥5m, cách đường giao thông ≤1.000m.
- Có bề rộng từ ≥3m đến &lt;5m, cách đường giao thông ≤500m.</v>
      </c>
      <c r="K38" s="135"/>
      <c r="L38" s="136"/>
      <c r="M38" s="106">
        <f t="shared" si="39"/>
        <v>150</v>
      </c>
      <c r="N38" s="106">
        <f t="shared" si="40"/>
        <v>100</v>
      </c>
      <c r="O38" s="106">
        <v>380</v>
      </c>
      <c r="P38" s="106">
        <v>250</v>
      </c>
      <c r="Q38" s="81">
        <v>1.1100000000000001</v>
      </c>
      <c r="R38" s="107">
        <f t="shared" ref="R38:U38" si="46">R37</f>
        <v>170</v>
      </c>
      <c r="S38" s="107">
        <f t="shared" si="46"/>
        <v>150</v>
      </c>
      <c r="T38" s="107">
        <f t="shared" si="46"/>
        <v>135</v>
      </c>
      <c r="U38" s="107">
        <f t="shared" si="46"/>
        <v>120</v>
      </c>
      <c r="V38" s="101">
        <f t="shared" si="3"/>
        <v>570</v>
      </c>
      <c r="W38" s="101">
        <f t="shared" si="4"/>
        <v>380</v>
      </c>
      <c r="X38" s="101">
        <f t="shared" si="5"/>
        <v>300</v>
      </c>
      <c r="Y38" s="101">
        <f t="shared" si="6"/>
        <v>220</v>
      </c>
      <c r="Z38" s="102">
        <f>'ĐẤT PNN'!U38</f>
        <v>1</v>
      </c>
      <c r="AA38" s="107">
        <f t="shared" ref="AA38:AD38" si="47">AA37</f>
        <v>120</v>
      </c>
      <c r="AB38" s="107">
        <f t="shared" si="47"/>
        <v>100</v>
      </c>
      <c r="AC38" s="107">
        <f t="shared" si="47"/>
        <v>90</v>
      </c>
      <c r="AD38" s="107">
        <f t="shared" si="47"/>
        <v>80</v>
      </c>
      <c r="AE38" s="101">
        <f t="shared" si="8"/>
        <v>400</v>
      </c>
      <c r="AF38" s="101">
        <f t="shared" si="9"/>
        <v>250</v>
      </c>
      <c r="AG38" s="101">
        <f t="shared" si="10"/>
        <v>200</v>
      </c>
      <c r="AH38" s="101">
        <f t="shared" si="11"/>
        <v>140</v>
      </c>
      <c r="AI38" s="104">
        <f>'ĐẤT PNN'!I38-'ĐẤT NN'!O38</f>
        <v>520</v>
      </c>
    </row>
    <row r="39" spans="1:35" s="17" customFormat="1" ht="94.5" customHeight="1" x14ac:dyDescent="0.25">
      <c r="A39" s="97">
        <f>'ĐẤT PNN'!A39</f>
        <v>34</v>
      </c>
      <c r="B39" s="97" t="str">
        <f>'ĐẤT PNN'!B39</f>
        <v>VT3*0,8</v>
      </c>
      <c r="C39" s="45" t="s">
        <v>265</v>
      </c>
      <c r="D39" s="45" t="s">
        <v>111</v>
      </c>
      <c r="E39" s="45" t="s">
        <v>266</v>
      </c>
      <c r="F39" s="45" t="s">
        <v>262</v>
      </c>
      <c r="G39" s="98" t="str">
        <f t="shared" si="0"/>
        <v>Xã Xuân ĐịnhCác đường nhóm IVị trí 1170</v>
      </c>
      <c r="H39" s="105"/>
      <c r="I39" s="105"/>
      <c r="J39" s="134" t="str">
        <f>'ĐẤT PNN'!D39</f>
        <v>Các tuyến đường giao thông không đấu nối trực tiếp và thông ra Quốc lộ 1 đoạn từ Hết giáo xứ Xuân Bình đến Qua UBND xã Bảo Hòa cũ 300m có hiện trạng là đường nhựa, bê tông xi măng:
- Có bề rộng ≥5m, cách đường giao thông &gt;1.000m.
- Có bề rộng từ ≥3m đến &lt;5m, cách đường giao thông từ &gt;500m đến ≤1.000m.
- Có bề rộng &lt;3m, cách đường giao thông ≤200m.</v>
      </c>
      <c r="K39" s="135"/>
      <c r="L39" s="136"/>
      <c r="M39" s="106">
        <f t="shared" si="39"/>
        <v>135</v>
      </c>
      <c r="N39" s="106">
        <f t="shared" si="40"/>
        <v>90</v>
      </c>
      <c r="O39" s="106">
        <v>300</v>
      </c>
      <c r="P39" s="106">
        <v>200</v>
      </c>
      <c r="Q39" s="81">
        <v>1.1100000000000001</v>
      </c>
      <c r="R39" s="107">
        <f t="shared" ref="R39:U39" si="48">R38</f>
        <v>170</v>
      </c>
      <c r="S39" s="107">
        <f t="shared" si="48"/>
        <v>150</v>
      </c>
      <c r="T39" s="107">
        <f t="shared" si="48"/>
        <v>135</v>
      </c>
      <c r="U39" s="107">
        <f t="shared" si="48"/>
        <v>120</v>
      </c>
      <c r="V39" s="101">
        <f t="shared" si="3"/>
        <v>570</v>
      </c>
      <c r="W39" s="101">
        <f t="shared" si="4"/>
        <v>380</v>
      </c>
      <c r="X39" s="101">
        <f t="shared" si="5"/>
        <v>300</v>
      </c>
      <c r="Y39" s="101">
        <f t="shared" si="6"/>
        <v>220</v>
      </c>
      <c r="Z39" s="102">
        <f>'ĐẤT PNN'!U39</f>
        <v>1</v>
      </c>
      <c r="AA39" s="107">
        <f t="shared" ref="AA39:AD39" si="49">AA38</f>
        <v>120</v>
      </c>
      <c r="AB39" s="107">
        <f t="shared" si="49"/>
        <v>100</v>
      </c>
      <c r="AC39" s="107">
        <f t="shared" si="49"/>
        <v>90</v>
      </c>
      <c r="AD39" s="107">
        <f t="shared" si="49"/>
        <v>80</v>
      </c>
      <c r="AE39" s="101">
        <f t="shared" si="8"/>
        <v>400</v>
      </c>
      <c r="AF39" s="101">
        <f t="shared" si="9"/>
        <v>250</v>
      </c>
      <c r="AG39" s="101">
        <f t="shared" si="10"/>
        <v>200</v>
      </c>
      <c r="AH39" s="101">
        <f t="shared" si="11"/>
        <v>140</v>
      </c>
      <c r="AI39" s="104">
        <f>'ĐẤT PNN'!I39-'ĐẤT NN'!O39</f>
        <v>240</v>
      </c>
    </row>
    <row r="40" spans="1:35" s="17" customFormat="1" ht="75" customHeight="1" x14ac:dyDescent="0.25">
      <c r="A40" s="97">
        <f>'ĐẤT PNN'!A40</f>
        <v>35</v>
      </c>
      <c r="B40" s="97" t="str">
        <f>'ĐẤT PNN'!B40</f>
        <v>VT4*0,8</v>
      </c>
      <c r="C40" s="45" t="s">
        <v>267</v>
      </c>
      <c r="D40" s="45" t="s">
        <v>111</v>
      </c>
      <c r="E40" s="45" t="s">
        <v>268</v>
      </c>
      <c r="F40" s="45" t="s">
        <v>262</v>
      </c>
      <c r="G40" s="98" t="str">
        <f t="shared" si="0"/>
        <v>Xã Xuân ĐịnhCác đường nhóm IVị trí 1170</v>
      </c>
      <c r="H40" s="105"/>
      <c r="I40" s="105"/>
      <c r="J40" s="134" t="str">
        <f>'ĐẤT PNN'!D40</f>
        <v>Các tuyến đường giao thông không đấu nối trực tiếp và thông ra Quốc lộ 1 đoạn từ Hết giáo xứ Xuân Bình đến Qua UBND xã Bảo Hòa cũ 300m có hiện trạng là đường nhựa, bê tông xi măng:
- Có bề rộng từ ≥3m đến &lt;5m, cách đường giao thông &gt;1.000m.
- Có bề rộng &lt;3m, cách đường giao thông &gt;200m.</v>
      </c>
      <c r="K40" s="135"/>
      <c r="L40" s="136"/>
      <c r="M40" s="106">
        <f t="shared" si="39"/>
        <v>120</v>
      </c>
      <c r="N40" s="106">
        <f t="shared" si="40"/>
        <v>80</v>
      </c>
      <c r="O40" s="106">
        <v>220</v>
      </c>
      <c r="P40" s="106">
        <v>140</v>
      </c>
      <c r="Q40" s="81">
        <v>1.1100000000000001</v>
      </c>
      <c r="R40" s="107">
        <f t="shared" ref="R40:U40" si="50">R39</f>
        <v>170</v>
      </c>
      <c r="S40" s="107">
        <f t="shared" si="50"/>
        <v>150</v>
      </c>
      <c r="T40" s="107">
        <f t="shared" si="50"/>
        <v>135</v>
      </c>
      <c r="U40" s="107">
        <f t="shared" si="50"/>
        <v>120</v>
      </c>
      <c r="V40" s="101">
        <f t="shared" si="3"/>
        <v>570</v>
      </c>
      <c r="W40" s="101">
        <f t="shared" si="4"/>
        <v>380</v>
      </c>
      <c r="X40" s="101">
        <f t="shared" si="5"/>
        <v>300</v>
      </c>
      <c r="Y40" s="101">
        <f t="shared" si="6"/>
        <v>220</v>
      </c>
      <c r="Z40" s="102">
        <f>'ĐẤT PNN'!U40</f>
        <v>1</v>
      </c>
      <c r="AA40" s="107">
        <f t="shared" ref="AA40:AD40" si="51">AA39</f>
        <v>120</v>
      </c>
      <c r="AB40" s="107">
        <f t="shared" si="51"/>
        <v>100</v>
      </c>
      <c r="AC40" s="107">
        <f t="shared" si="51"/>
        <v>90</v>
      </c>
      <c r="AD40" s="107">
        <f t="shared" si="51"/>
        <v>80</v>
      </c>
      <c r="AE40" s="101">
        <f t="shared" si="8"/>
        <v>400</v>
      </c>
      <c r="AF40" s="101">
        <f t="shared" si="9"/>
        <v>250</v>
      </c>
      <c r="AG40" s="101">
        <f t="shared" si="10"/>
        <v>200</v>
      </c>
      <c r="AH40" s="101">
        <f t="shared" si="11"/>
        <v>140</v>
      </c>
      <c r="AI40" s="104">
        <f>'ĐẤT PNN'!I40-'ĐẤT NN'!O40</f>
        <v>210</v>
      </c>
    </row>
    <row r="41" spans="1:35" s="17" customFormat="1" ht="76.5" customHeight="1" x14ac:dyDescent="0.25">
      <c r="A41" s="97">
        <f>'ĐẤT PNN'!A41</f>
        <v>36</v>
      </c>
      <c r="B41" s="97" t="str">
        <f>'ĐẤT PNN'!B41</f>
        <v>XL1NT1_D5</v>
      </c>
      <c r="C41" s="45" t="s">
        <v>260</v>
      </c>
      <c r="D41" s="45" t="s">
        <v>111</v>
      </c>
      <c r="E41" s="45" t="s">
        <v>261</v>
      </c>
      <c r="F41" s="45" t="s">
        <v>262</v>
      </c>
      <c r="G41" s="98" t="str">
        <f t="shared" si="0"/>
        <v>Xã Xuân ĐịnhCác đường nhóm IVị trí 1170</v>
      </c>
      <c r="H41" s="77" t="s">
        <v>251</v>
      </c>
      <c r="I41" s="77" t="s">
        <v>252</v>
      </c>
      <c r="J41" s="99" t="str">
        <f>'ĐẤT PNN'!D41</f>
        <v>Quốc lộ 1</v>
      </c>
      <c r="K41" s="99" t="str">
        <f>'ĐẤT PNN'!E41</f>
        <v>Qua UBND xã Bảo Hòa cũ 300m</v>
      </c>
      <c r="L41" s="99" t="str">
        <f>'ĐẤT PNN'!F41</f>
        <v>Giáp ranh xã Xuân Phú</v>
      </c>
      <c r="M41" s="72">
        <f>R41</f>
        <v>170</v>
      </c>
      <c r="N41" s="72">
        <f>AA41</f>
        <v>120</v>
      </c>
      <c r="O41" s="72">
        <v>570</v>
      </c>
      <c r="P41" s="72">
        <v>400</v>
      </c>
      <c r="Q41" s="81">
        <v>1.1100000000000001</v>
      </c>
      <c r="R41" s="100">
        <v>170</v>
      </c>
      <c r="S41" s="100">
        <v>150</v>
      </c>
      <c r="T41" s="100">
        <v>135</v>
      </c>
      <c r="U41" s="100">
        <v>120</v>
      </c>
      <c r="V41" s="101">
        <f t="shared" si="3"/>
        <v>570</v>
      </c>
      <c r="W41" s="101">
        <f t="shared" si="4"/>
        <v>380</v>
      </c>
      <c r="X41" s="101">
        <f t="shared" si="5"/>
        <v>300</v>
      </c>
      <c r="Y41" s="101">
        <f t="shared" si="6"/>
        <v>220</v>
      </c>
      <c r="Z41" s="102">
        <v>1</v>
      </c>
      <c r="AA41" s="103">
        <v>120</v>
      </c>
      <c r="AB41" s="103">
        <v>100</v>
      </c>
      <c r="AC41" s="103">
        <v>90</v>
      </c>
      <c r="AD41" s="103">
        <v>80</v>
      </c>
      <c r="AE41" s="101">
        <f t="shared" si="8"/>
        <v>400</v>
      </c>
      <c r="AF41" s="101">
        <f t="shared" si="9"/>
        <v>250</v>
      </c>
      <c r="AG41" s="101">
        <f t="shared" si="10"/>
        <v>200</v>
      </c>
      <c r="AH41" s="101">
        <f t="shared" si="11"/>
        <v>140</v>
      </c>
      <c r="AI41" s="104">
        <f>'ĐẤT PNN'!I41-'ĐẤT NN'!O41</f>
        <v>1930</v>
      </c>
    </row>
    <row r="42" spans="1:35" s="17" customFormat="1" ht="94.5" customHeight="1" x14ac:dyDescent="0.25">
      <c r="A42" s="97">
        <f>'ĐẤT PNN'!A42</f>
        <v>37</v>
      </c>
      <c r="B42" s="97" t="str">
        <f>'ĐẤT PNN'!B42</f>
        <v>VT2</v>
      </c>
      <c r="C42" s="45" t="s">
        <v>263</v>
      </c>
      <c r="D42" s="45" t="s">
        <v>111</v>
      </c>
      <c r="E42" s="45" t="s">
        <v>264</v>
      </c>
      <c r="F42" s="45" t="s">
        <v>262</v>
      </c>
      <c r="G42" s="98" t="str">
        <f t="shared" si="0"/>
        <v>Xã Xuân ĐịnhCác đường nhóm IVị trí 1170</v>
      </c>
      <c r="H42" s="105"/>
      <c r="I42" s="105"/>
      <c r="J42" s="134" t="str">
        <f>'ĐẤT PNN'!D42</f>
        <v>Các tuyến đường giao thông đấu nối trực tiếp ra Quốc lộ 1 đoạn từ Qua UBND xã Bảo Hòa cũ 300m đến Giáp ranh xã Xuân Phú có hiện trạng là đường nhựa, bê tông xi măng:
- Có bề rộng ≥5m, cách đường giao thông ≤1.000m.
- Có bề rộng từ ≥3m đến &lt;5m, cách đường giao thông ≤500m.</v>
      </c>
      <c r="K42" s="135"/>
      <c r="L42" s="136"/>
      <c r="M42" s="106">
        <f t="shared" ref="M42:M47" si="52">IF(B42="VT2",S42,IF(B42="VT3",T42,IF(B42="VT2*0,8",S42,IF(B42="VT3*0,8",T42,U42))))</f>
        <v>150</v>
      </c>
      <c r="N42" s="106">
        <f t="shared" ref="N42:N47" si="53">IF(B42="VT2",AB42,IF(B42="VT3",AC42,IF(B42="VT2*0,8",AB42,IF(B42="VT3*0,8",AC42,AD42))))</f>
        <v>100</v>
      </c>
      <c r="O42" s="106">
        <v>380</v>
      </c>
      <c r="P42" s="106">
        <v>250</v>
      </c>
      <c r="Q42" s="81">
        <v>1.1100000000000001</v>
      </c>
      <c r="R42" s="107">
        <f>R41</f>
        <v>170</v>
      </c>
      <c r="S42" s="107">
        <f>S41</f>
        <v>150</v>
      </c>
      <c r="T42" s="107">
        <f>T41</f>
        <v>135</v>
      </c>
      <c r="U42" s="107">
        <f>U41</f>
        <v>120</v>
      </c>
      <c r="V42" s="101">
        <f t="shared" si="3"/>
        <v>570</v>
      </c>
      <c r="W42" s="101">
        <f t="shared" si="4"/>
        <v>380</v>
      </c>
      <c r="X42" s="101">
        <f t="shared" si="5"/>
        <v>300</v>
      </c>
      <c r="Y42" s="101">
        <f t="shared" si="6"/>
        <v>220</v>
      </c>
      <c r="Z42" s="102">
        <f>'ĐẤT PNN'!U42</f>
        <v>1</v>
      </c>
      <c r="AA42" s="107">
        <f t="shared" ref="AA42:AD42" si="54">AA41</f>
        <v>120</v>
      </c>
      <c r="AB42" s="107">
        <f t="shared" si="54"/>
        <v>100</v>
      </c>
      <c r="AC42" s="107">
        <f t="shared" si="54"/>
        <v>90</v>
      </c>
      <c r="AD42" s="107">
        <f t="shared" si="54"/>
        <v>80</v>
      </c>
      <c r="AE42" s="101">
        <f t="shared" si="8"/>
        <v>400</v>
      </c>
      <c r="AF42" s="101">
        <f t="shared" si="9"/>
        <v>250</v>
      </c>
      <c r="AG42" s="101">
        <f t="shared" si="10"/>
        <v>200</v>
      </c>
      <c r="AH42" s="101">
        <f t="shared" si="11"/>
        <v>140</v>
      </c>
      <c r="AI42" s="104">
        <f>'ĐẤT PNN'!I42-'ĐẤT NN'!O42</f>
        <v>620</v>
      </c>
    </row>
    <row r="43" spans="1:35" s="17" customFormat="1" ht="64.5" customHeight="1" x14ac:dyDescent="0.25">
      <c r="A43" s="97">
        <f>'ĐẤT PNN'!A43</f>
        <v>38</v>
      </c>
      <c r="B43" s="97" t="str">
        <f>'ĐẤT PNN'!B43</f>
        <v>VT3</v>
      </c>
      <c r="C43" s="45" t="s">
        <v>265</v>
      </c>
      <c r="D43" s="45" t="s">
        <v>111</v>
      </c>
      <c r="E43" s="45" t="s">
        <v>266</v>
      </c>
      <c r="F43" s="45" t="s">
        <v>262</v>
      </c>
      <c r="G43" s="98" t="str">
        <f t="shared" si="0"/>
        <v>Xã Xuân ĐịnhCác đường nhóm IVị trí 1170</v>
      </c>
      <c r="H43" s="105"/>
      <c r="I43" s="105"/>
      <c r="J43" s="134" t="str">
        <f>'ĐẤT PNN'!D43</f>
        <v>Các tuyến đường giao thông đấu nối trực tiếp ra Quốc lộ 1 đoạn từ Qua UBND xã Bảo Hòa cũ 300m đến Giáp ranh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43" s="135"/>
      <c r="L43" s="136"/>
      <c r="M43" s="106">
        <f t="shared" si="52"/>
        <v>135</v>
      </c>
      <c r="N43" s="106">
        <f t="shared" si="53"/>
        <v>90</v>
      </c>
      <c r="O43" s="106">
        <v>300</v>
      </c>
      <c r="P43" s="106">
        <v>200</v>
      </c>
      <c r="Q43" s="81">
        <v>1.1100000000000001</v>
      </c>
      <c r="R43" s="107">
        <f t="shared" ref="R43:U43" si="55">R42</f>
        <v>170</v>
      </c>
      <c r="S43" s="107">
        <f t="shared" si="55"/>
        <v>150</v>
      </c>
      <c r="T43" s="107">
        <f t="shared" si="55"/>
        <v>135</v>
      </c>
      <c r="U43" s="107">
        <f t="shared" si="55"/>
        <v>120</v>
      </c>
      <c r="V43" s="101">
        <f t="shared" si="3"/>
        <v>570</v>
      </c>
      <c r="W43" s="101">
        <f t="shared" si="4"/>
        <v>380</v>
      </c>
      <c r="X43" s="101">
        <f t="shared" si="5"/>
        <v>300</v>
      </c>
      <c r="Y43" s="101">
        <f t="shared" si="6"/>
        <v>220</v>
      </c>
      <c r="Z43" s="102">
        <f>'ĐẤT PNN'!U43</f>
        <v>1</v>
      </c>
      <c r="AA43" s="107">
        <f t="shared" ref="AA43:AD43" si="56">AA42</f>
        <v>120</v>
      </c>
      <c r="AB43" s="107">
        <f t="shared" si="56"/>
        <v>100</v>
      </c>
      <c r="AC43" s="107">
        <f t="shared" si="56"/>
        <v>90</v>
      </c>
      <c r="AD43" s="107">
        <f t="shared" si="56"/>
        <v>80</v>
      </c>
      <c r="AE43" s="101">
        <f t="shared" si="8"/>
        <v>400</v>
      </c>
      <c r="AF43" s="101">
        <f t="shared" si="9"/>
        <v>250</v>
      </c>
      <c r="AG43" s="101">
        <f t="shared" si="10"/>
        <v>200</v>
      </c>
      <c r="AH43" s="101">
        <f t="shared" si="11"/>
        <v>140</v>
      </c>
      <c r="AI43" s="104">
        <f>'ĐẤT PNN'!I43-'ĐẤT NN'!O43</f>
        <v>300</v>
      </c>
    </row>
    <row r="44" spans="1:35" s="17" customFormat="1" ht="61.5" customHeight="1" x14ac:dyDescent="0.25">
      <c r="A44" s="97">
        <f>'ĐẤT PNN'!A44</f>
        <v>39</v>
      </c>
      <c r="B44" s="97" t="str">
        <f>'ĐẤT PNN'!B44</f>
        <v>VT4</v>
      </c>
      <c r="C44" s="45" t="s">
        <v>267</v>
      </c>
      <c r="D44" s="45" t="s">
        <v>111</v>
      </c>
      <c r="E44" s="45" t="s">
        <v>268</v>
      </c>
      <c r="F44" s="45" t="s">
        <v>262</v>
      </c>
      <c r="G44" s="98" t="str">
        <f t="shared" si="0"/>
        <v>Xã Xuân ĐịnhCác đường nhóm IVị trí 1170</v>
      </c>
      <c r="H44" s="105"/>
      <c r="I44" s="105"/>
      <c r="J44" s="134" t="str">
        <f>'ĐẤT PNN'!D44</f>
        <v>Các tuyến đường giao thông đấu nối trực tiếp ra Quốc lộ 1 đoạn từ Qua UBND xã Bảo Hòa cũ 300m đến Giáp ranh xã Xuân Phú có hiện trạng là đường nhựa, bê tông xi măng:
- Có bề rộng từ ≥3m đến &lt;5m, cách đường giao thông &gt;1.000m.
- Có bề rộng &lt;3m, cách đường giao thông &gt;200m.</v>
      </c>
      <c r="K44" s="135"/>
      <c r="L44" s="136"/>
      <c r="M44" s="106">
        <f t="shared" si="52"/>
        <v>120</v>
      </c>
      <c r="N44" s="106">
        <f t="shared" si="53"/>
        <v>80</v>
      </c>
      <c r="O44" s="106">
        <v>220</v>
      </c>
      <c r="P44" s="106">
        <v>140</v>
      </c>
      <c r="Q44" s="81">
        <v>1.1100000000000001</v>
      </c>
      <c r="R44" s="107">
        <f t="shared" ref="R44:U44" si="57">R43</f>
        <v>170</v>
      </c>
      <c r="S44" s="107">
        <f t="shared" si="57"/>
        <v>150</v>
      </c>
      <c r="T44" s="107">
        <f t="shared" si="57"/>
        <v>135</v>
      </c>
      <c r="U44" s="107">
        <f t="shared" si="57"/>
        <v>120</v>
      </c>
      <c r="V44" s="101">
        <f t="shared" si="3"/>
        <v>570</v>
      </c>
      <c r="W44" s="101">
        <f t="shared" si="4"/>
        <v>380</v>
      </c>
      <c r="X44" s="101">
        <f t="shared" si="5"/>
        <v>300</v>
      </c>
      <c r="Y44" s="101">
        <f t="shared" si="6"/>
        <v>220</v>
      </c>
      <c r="Z44" s="102">
        <f>'ĐẤT PNN'!U44</f>
        <v>1</v>
      </c>
      <c r="AA44" s="107">
        <f t="shared" ref="AA44:AD44" si="58">AA43</f>
        <v>120</v>
      </c>
      <c r="AB44" s="107">
        <f t="shared" si="58"/>
        <v>100</v>
      </c>
      <c r="AC44" s="107">
        <f t="shared" si="58"/>
        <v>90</v>
      </c>
      <c r="AD44" s="107">
        <f t="shared" si="58"/>
        <v>80</v>
      </c>
      <c r="AE44" s="101">
        <f t="shared" si="8"/>
        <v>400</v>
      </c>
      <c r="AF44" s="101">
        <f t="shared" si="9"/>
        <v>250</v>
      </c>
      <c r="AG44" s="101">
        <f t="shared" si="10"/>
        <v>200</v>
      </c>
      <c r="AH44" s="101">
        <f t="shared" si="11"/>
        <v>140</v>
      </c>
      <c r="AI44" s="104">
        <f>'ĐẤT PNN'!I44-'ĐẤT NN'!O44</f>
        <v>260</v>
      </c>
    </row>
    <row r="45" spans="1:35" s="17" customFormat="1" ht="94.5" customHeight="1" x14ac:dyDescent="0.25">
      <c r="A45" s="97">
        <f>'ĐẤT PNN'!A45</f>
        <v>40</v>
      </c>
      <c r="B45" s="97" t="str">
        <f>'ĐẤT PNN'!B45</f>
        <v>VT2*0,8</v>
      </c>
      <c r="C45" s="45" t="s">
        <v>263</v>
      </c>
      <c r="D45" s="45" t="s">
        <v>111</v>
      </c>
      <c r="E45" s="45" t="s">
        <v>264</v>
      </c>
      <c r="F45" s="45" t="s">
        <v>262</v>
      </c>
      <c r="G45" s="98" t="str">
        <f t="shared" si="0"/>
        <v>Xã Xuân ĐịnhCác đường nhóm IVị trí 1170</v>
      </c>
      <c r="H45" s="105"/>
      <c r="I45" s="105"/>
      <c r="J45" s="134" t="str">
        <f>'ĐẤT PNN'!D45</f>
        <v>Các tuyến đường giao thông không đấu nối trực tiếp và thông ra Quốc lộ 1 đoạn từ Qua UBND xã Bảo Hòa cũ 300m đến Giáp ranh xã Xuân Phú có hiện trạng là đường nhựa, bê tông xi măng:
- Có bề rộng ≥5m, cách đường giao thông ≤1.000m.
- Có bề rộng từ ≥3m đến &lt;5m, cách đường giao thông ≤500m.</v>
      </c>
      <c r="K45" s="135"/>
      <c r="L45" s="136"/>
      <c r="M45" s="106">
        <f t="shared" si="52"/>
        <v>150</v>
      </c>
      <c r="N45" s="106">
        <f t="shared" si="53"/>
        <v>100</v>
      </c>
      <c r="O45" s="106">
        <v>380</v>
      </c>
      <c r="P45" s="106">
        <v>250</v>
      </c>
      <c r="Q45" s="81">
        <v>1.1100000000000001</v>
      </c>
      <c r="R45" s="107">
        <f t="shared" ref="R45:U45" si="59">R44</f>
        <v>170</v>
      </c>
      <c r="S45" s="107">
        <f t="shared" si="59"/>
        <v>150</v>
      </c>
      <c r="T45" s="107">
        <f t="shared" si="59"/>
        <v>135</v>
      </c>
      <c r="U45" s="107">
        <f t="shared" si="59"/>
        <v>120</v>
      </c>
      <c r="V45" s="101">
        <f t="shared" si="3"/>
        <v>570</v>
      </c>
      <c r="W45" s="101">
        <f t="shared" si="4"/>
        <v>380</v>
      </c>
      <c r="X45" s="101">
        <f t="shared" si="5"/>
        <v>300</v>
      </c>
      <c r="Y45" s="101">
        <f t="shared" si="6"/>
        <v>220</v>
      </c>
      <c r="Z45" s="102">
        <f>'ĐẤT PNN'!U45</f>
        <v>1</v>
      </c>
      <c r="AA45" s="107">
        <f t="shared" ref="AA45:AD45" si="60">AA44</f>
        <v>120</v>
      </c>
      <c r="AB45" s="107">
        <f t="shared" si="60"/>
        <v>100</v>
      </c>
      <c r="AC45" s="107">
        <f t="shared" si="60"/>
        <v>90</v>
      </c>
      <c r="AD45" s="107">
        <f t="shared" si="60"/>
        <v>80</v>
      </c>
      <c r="AE45" s="101">
        <f t="shared" si="8"/>
        <v>400</v>
      </c>
      <c r="AF45" s="101">
        <f t="shared" si="9"/>
        <v>250</v>
      </c>
      <c r="AG45" s="101">
        <f t="shared" si="10"/>
        <v>200</v>
      </c>
      <c r="AH45" s="101">
        <f t="shared" si="11"/>
        <v>140</v>
      </c>
      <c r="AI45" s="104">
        <f>'ĐẤT PNN'!I45-'ĐẤT NN'!O45</f>
        <v>520</v>
      </c>
    </row>
    <row r="46" spans="1:35" s="17" customFormat="1" ht="94.5" customHeight="1" x14ac:dyDescent="0.25">
      <c r="A46" s="97">
        <f>'ĐẤT PNN'!A46</f>
        <v>41</v>
      </c>
      <c r="B46" s="97" t="str">
        <f>'ĐẤT PNN'!B46</f>
        <v>VT3*0,8</v>
      </c>
      <c r="C46" s="45" t="s">
        <v>265</v>
      </c>
      <c r="D46" s="45" t="s">
        <v>111</v>
      </c>
      <c r="E46" s="45" t="s">
        <v>266</v>
      </c>
      <c r="F46" s="45" t="s">
        <v>262</v>
      </c>
      <c r="G46" s="98" t="str">
        <f t="shared" si="0"/>
        <v>Xã Xuân ĐịnhCác đường nhóm IVị trí 1170</v>
      </c>
      <c r="H46" s="105"/>
      <c r="I46" s="105"/>
      <c r="J46" s="134" t="str">
        <f>'ĐẤT PNN'!D46</f>
        <v>Các tuyến đường giao thông không đấu nối trực tiếp và thông ra Quốc lộ 1 đoạn từ Qua UBND xã Bảo Hòa cũ 300m đến Giáp ranh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46" s="135"/>
      <c r="L46" s="136"/>
      <c r="M46" s="106">
        <f t="shared" si="52"/>
        <v>135</v>
      </c>
      <c r="N46" s="106">
        <f t="shared" si="53"/>
        <v>90</v>
      </c>
      <c r="O46" s="106">
        <v>300</v>
      </c>
      <c r="P46" s="106">
        <v>200</v>
      </c>
      <c r="Q46" s="81">
        <v>1.1100000000000001</v>
      </c>
      <c r="R46" s="107">
        <f t="shared" ref="R46:U46" si="61">R45</f>
        <v>170</v>
      </c>
      <c r="S46" s="107">
        <f t="shared" si="61"/>
        <v>150</v>
      </c>
      <c r="T46" s="107">
        <f t="shared" si="61"/>
        <v>135</v>
      </c>
      <c r="U46" s="107">
        <f t="shared" si="61"/>
        <v>120</v>
      </c>
      <c r="V46" s="101">
        <f t="shared" si="3"/>
        <v>570</v>
      </c>
      <c r="W46" s="101">
        <f t="shared" si="4"/>
        <v>380</v>
      </c>
      <c r="X46" s="101">
        <f t="shared" si="5"/>
        <v>300</v>
      </c>
      <c r="Y46" s="101">
        <f t="shared" si="6"/>
        <v>220</v>
      </c>
      <c r="Z46" s="102">
        <f>'ĐẤT PNN'!U46</f>
        <v>1</v>
      </c>
      <c r="AA46" s="107">
        <f t="shared" ref="AA46:AD46" si="62">AA45</f>
        <v>120</v>
      </c>
      <c r="AB46" s="107">
        <f t="shared" si="62"/>
        <v>100</v>
      </c>
      <c r="AC46" s="107">
        <f t="shared" si="62"/>
        <v>90</v>
      </c>
      <c r="AD46" s="107">
        <f t="shared" si="62"/>
        <v>80</v>
      </c>
      <c r="AE46" s="101">
        <f t="shared" si="8"/>
        <v>400</v>
      </c>
      <c r="AF46" s="101">
        <f t="shared" si="9"/>
        <v>250</v>
      </c>
      <c r="AG46" s="101">
        <f t="shared" si="10"/>
        <v>200</v>
      </c>
      <c r="AH46" s="101">
        <f t="shared" si="11"/>
        <v>140</v>
      </c>
      <c r="AI46" s="104">
        <f>'ĐẤT PNN'!I46-'ĐẤT NN'!O46</f>
        <v>240</v>
      </c>
    </row>
    <row r="47" spans="1:35" s="17" customFormat="1" ht="47.25" customHeight="1" x14ac:dyDescent="0.25">
      <c r="A47" s="97">
        <f>'ĐẤT PNN'!A47</f>
        <v>42</v>
      </c>
      <c r="B47" s="97" t="str">
        <f>'ĐẤT PNN'!B47</f>
        <v>VT4*0,8</v>
      </c>
      <c r="C47" s="45" t="s">
        <v>267</v>
      </c>
      <c r="D47" s="45" t="s">
        <v>111</v>
      </c>
      <c r="E47" s="45" t="s">
        <v>268</v>
      </c>
      <c r="F47" s="45" t="s">
        <v>262</v>
      </c>
      <c r="G47" s="98" t="str">
        <f t="shared" si="0"/>
        <v>Xã Xuân ĐịnhCác đường nhóm IVị trí 1170</v>
      </c>
      <c r="H47" s="105"/>
      <c r="I47" s="105"/>
      <c r="J47" s="134" t="str">
        <f>'ĐẤT PNN'!D47</f>
        <v>Các tuyến đường giao thông không đấu nối trực tiếp và thông ra Quốc lộ 1 đoạn từ Qua UBND xã Bảo Hòa cũ 300m đến Giáp ranh xã Xuân Phú có hiện trạng là đường nhựa, bê tông xi măng:
- Có bề rộng từ ≥3m đến &lt;5m, cách đường giao thông &gt;1.000m.
- Có bề rộng &lt;3m, cách đường giao thông &gt;200m.</v>
      </c>
      <c r="K47" s="135"/>
      <c r="L47" s="136"/>
      <c r="M47" s="106">
        <f t="shared" si="52"/>
        <v>120</v>
      </c>
      <c r="N47" s="106">
        <f t="shared" si="53"/>
        <v>80</v>
      </c>
      <c r="O47" s="106">
        <v>220</v>
      </c>
      <c r="P47" s="106">
        <v>140</v>
      </c>
      <c r="Q47" s="81">
        <v>1.1100000000000001</v>
      </c>
      <c r="R47" s="107">
        <f t="shared" ref="R47:U47" si="63">R46</f>
        <v>170</v>
      </c>
      <c r="S47" s="107">
        <f t="shared" si="63"/>
        <v>150</v>
      </c>
      <c r="T47" s="107">
        <f t="shared" si="63"/>
        <v>135</v>
      </c>
      <c r="U47" s="107">
        <f t="shared" si="63"/>
        <v>120</v>
      </c>
      <c r="V47" s="101">
        <f t="shared" si="3"/>
        <v>570</v>
      </c>
      <c r="W47" s="101">
        <f t="shared" si="4"/>
        <v>380</v>
      </c>
      <c r="X47" s="101">
        <f t="shared" si="5"/>
        <v>300</v>
      </c>
      <c r="Y47" s="101">
        <f t="shared" si="6"/>
        <v>220</v>
      </c>
      <c r="Z47" s="102">
        <f>'ĐẤT PNN'!U47</f>
        <v>1</v>
      </c>
      <c r="AA47" s="107">
        <f t="shared" ref="AA47:AD47" si="64">AA46</f>
        <v>120</v>
      </c>
      <c r="AB47" s="107">
        <f t="shared" si="64"/>
        <v>100</v>
      </c>
      <c r="AC47" s="107">
        <f t="shared" si="64"/>
        <v>90</v>
      </c>
      <c r="AD47" s="107">
        <f t="shared" si="64"/>
        <v>80</v>
      </c>
      <c r="AE47" s="101">
        <f t="shared" si="8"/>
        <v>400</v>
      </c>
      <c r="AF47" s="101">
        <f t="shared" si="9"/>
        <v>250</v>
      </c>
      <c r="AG47" s="101">
        <f t="shared" si="10"/>
        <v>200</v>
      </c>
      <c r="AH47" s="101">
        <f t="shared" si="11"/>
        <v>140</v>
      </c>
      <c r="AI47" s="104">
        <f>'ĐẤT PNN'!I47-'ĐẤT NN'!O47</f>
        <v>210</v>
      </c>
    </row>
    <row r="48" spans="1:35" s="17" customFormat="1" ht="63" x14ac:dyDescent="0.25">
      <c r="A48" s="97">
        <f>'ĐẤT PNN'!A48</f>
        <v>43</v>
      </c>
      <c r="B48" s="97" t="str">
        <f>'ĐẤT PNN'!B48</f>
        <v>XL40NT2_D1</v>
      </c>
      <c r="C48" s="45" t="s">
        <v>260</v>
      </c>
      <c r="D48" s="45" t="s">
        <v>111</v>
      </c>
      <c r="E48" s="45" t="s">
        <v>269</v>
      </c>
      <c r="F48" s="45" t="s">
        <v>262</v>
      </c>
      <c r="G48" s="98" t="str">
        <f t="shared" si="0"/>
        <v>Xã Xuân ĐịnhCác đường nhóm IVị trí 1170</v>
      </c>
      <c r="H48" s="77" t="s">
        <v>255</v>
      </c>
      <c r="I48" s="77" t="s">
        <v>256</v>
      </c>
      <c r="J48" s="99" t="str">
        <f>'ĐẤT PNN'!D48</f>
        <v>Đường Mả Vôi đi ấp Bưng Cần</v>
      </c>
      <c r="K48" s="99" t="str">
        <f>'ĐẤT PNN'!E48</f>
        <v>Quốc lộ 1</v>
      </c>
      <c r="L48" s="99" t="str">
        <f>'ĐẤT PNN'!F48</f>
        <v>Đường Tổ 13</v>
      </c>
      <c r="M48" s="72">
        <f>R48</f>
        <v>160</v>
      </c>
      <c r="N48" s="72">
        <f>AA48</f>
        <v>100</v>
      </c>
      <c r="O48" s="72">
        <v>530</v>
      </c>
      <c r="P48" s="72">
        <v>330</v>
      </c>
      <c r="Q48" s="81">
        <v>1.1299999999999999</v>
      </c>
      <c r="R48" s="100">
        <v>160</v>
      </c>
      <c r="S48" s="100">
        <v>140</v>
      </c>
      <c r="T48" s="100">
        <v>120</v>
      </c>
      <c r="U48" s="100">
        <v>100</v>
      </c>
      <c r="V48" s="101">
        <f t="shared" si="3"/>
        <v>530</v>
      </c>
      <c r="W48" s="101">
        <f t="shared" si="4"/>
        <v>350</v>
      </c>
      <c r="X48" s="101">
        <f t="shared" si="5"/>
        <v>260</v>
      </c>
      <c r="Y48" s="101">
        <f t="shared" si="6"/>
        <v>180</v>
      </c>
      <c r="Z48" s="102">
        <v>2</v>
      </c>
      <c r="AA48" s="103">
        <v>100</v>
      </c>
      <c r="AB48" s="103">
        <v>80</v>
      </c>
      <c r="AC48" s="103">
        <v>70</v>
      </c>
      <c r="AD48" s="103">
        <v>60</v>
      </c>
      <c r="AE48" s="101">
        <f t="shared" si="8"/>
        <v>330</v>
      </c>
      <c r="AF48" s="101">
        <f t="shared" si="9"/>
        <v>200</v>
      </c>
      <c r="AG48" s="101">
        <f t="shared" si="10"/>
        <v>150</v>
      </c>
      <c r="AH48" s="101">
        <f t="shared" si="11"/>
        <v>110</v>
      </c>
      <c r="AI48" s="104">
        <f>'ĐẤT PNN'!I48-'ĐẤT NN'!O48</f>
        <v>570</v>
      </c>
    </row>
    <row r="49" spans="1:35" s="17" customFormat="1" ht="94.5" customHeight="1" x14ac:dyDescent="0.25">
      <c r="A49" s="97">
        <f>'ĐẤT PNN'!A49</f>
        <v>44</v>
      </c>
      <c r="B49" s="97" t="str">
        <f>'ĐẤT PNN'!B49</f>
        <v>VT2</v>
      </c>
      <c r="C49" s="45" t="s">
        <v>263</v>
      </c>
      <c r="D49" s="45" t="s">
        <v>111</v>
      </c>
      <c r="E49" s="45" t="s">
        <v>270</v>
      </c>
      <c r="F49" s="45" t="s">
        <v>271</v>
      </c>
      <c r="G49" s="98" t="str">
        <f>D49&amp;F49&amp;C$6&amp;$M$125</f>
        <v>Xã Xuân ĐịnhCác đường nhóm IIVị trí 1165</v>
      </c>
      <c r="H49" s="105"/>
      <c r="I49" s="105"/>
      <c r="J49" s="134" t="str">
        <f>'ĐẤT PNN'!D49</f>
        <v>Các tuyến đường giao thông đấu nối trực tiếp ra Đường Mả Vôi đi ấp Bưng Cần đoạn từ Quốc lộ 1 đến Đường Tổ 13 có hiện trạng là đường nhựa, bê tông xi măng:
- Có bề rộng ≥5m, cách đường giao thông ≤1.000m.
- Có bề rộng từ ≥3m đến &lt;5m, cách đường giao thông ≤500m.</v>
      </c>
      <c r="K49" s="135"/>
      <c r="L49" s="136"/>
      <c r="M49" s="106">
        <f t="shared" ref="M49:M54" si="65">IF(B49="VT2",S49,IF(B49="VT3",T49,IF(B49="VT2*0,8",S49,IF(B49="VT3*0,8",T49,U49))))</f>
        <v>140</v>
      </c>
      <c r="N49" s="106">
        <f t="shared" ref="N49:N54" si="66">IF(B49="VT2",AB49,IF(B49="VT3",AC49,IF(B49="VT2*0,8",AB49,IF(B49="VT3*0,8",AC49,AD49))))</f>
        <v>80</v>
      </c>
      <c r="O49" s="106">
        <v>350</v>
      </c>
      <c r="P49" s="106">
        <v>200</v>
      </c>
      <c r="Q49" s="81">
        <v>1.1299999999999999</v>
      </c>
      <c r="R49" s="107">
        <f t="shared" ref="R49:R54" si="67">R48</f>
        <v>160</v>
      </c>
      <c r="S49" s="107">
        <f t="shared" ref="S49:S54" si="68">S48</f>
        <v>140</v>
      </c>
      <c r="T49" s="107">
        <f t="shared" ref="T49:T54" si="69">T48</f>
        <v>120</v>
      </c>
      <c r="U49" s="107">
        <f t="shared" ref="U49:U54" si="70">U48</f>
        <v>100</v>
      </c>
      <c r="V49" s="101">
        <f t="shared" si="3"/>
        <v>530</v>
      </c>
      <c r="W49" s="101">
        <f t="shared" si="4"/>
        <v>350</v>
      </c>
      <c r="X49" s="101">
        <f t="shared" si="5"/>
        <v>260</v>
      </c>
      <c r="Y49" s="101">
        <f t="shared" si="6"/>
        <v>180</v>
      </c>
      <c r="Z49" s="102">
        <f>'ĐẤT PNN'!U49</f>
        <v>3</v>
      </c>
      <c r="AA49" s="107">
        <f t="shared" ref="AA49:AA54" si="71">AA48</f>
        <v>100</v>
      </c>
      <c r="AB49" s="107">
        <f t="shared" ref="AB49:AB54" si="72">AB48</f>
        <v>80</v>
      </c>
      <c r="AC49" s="107">
        <f t="shared" ref="AC49:AC54" si="73">AC48</f>
        <v>70</v>
      </c>
      <c r="AD49" s="107">
        <f t="shared" ref="AD49:AD54" si="74">AD48</f>
        <v>60</v>
      </c>
      <c r="AE49" s="101">
        <f t="shared" si="8"/>
        <v>330</v>
      </c>
      <c r="AF49" s="101">
        <f t="shared" si="9"/>
        <v>200</v>
      </c>
      <c r="AG49" s="101">
        <f t="shared" si="10"/>
        <v>150</v>
      </c>
      <c r="AH49" s="101">
        <f t="shared" si="11"/>
        <v>110</v>
      </c>
      <c r="AI49" s="104">
        <f>'ĐẤT PNN'!I49-'ĐẤT NN'!O49</f>
        <v>220</v>
      </c>
    </row>
    <row r="50" spans="1:35" s="17" customFormat="1" ht="110.25" customHeight="1" x14ac:dyDescent="0.25">
      <c r="A50" s="97">
        <f>'ĐẤT PNN'!A50</f>
        <v>45</v>
      </c>
      <c r="B50" s="97" t="str">
        <f>'ĐẤT PNN'!B50</f>
        <v>VT3</v>
      </c>
      <c r="C50" s="45" t="s">
        <v>265</v>
      </c>
      <c r="D50" s="45" t="s">
        <v>111</v>
      </c>
      <c r="E50" s="45" t="s">
        <v>272</v>
      </c>
      <c r="F50" s="45" t="s">
        <v>18</v>
      </c>
      <c r="G50" s="45"/>
      <c r="H50" s="105"/>
      <c r="I50" s="105"/>
      <c r="J50" s="134" t="str">
        <f>'ĐẤT PNN'!D50</f>
        <v>Các tuyến đường giao thông đấu nối trực tiếp ra Đường Mả Vôi đi ấp Bưng Cần đoạn từ Quốc lộ 1 đến Đường Tổ 13 có hiện trạng là đường nhựa, bê tông xi măng:
- Có bề rộng ≥5m, cách đường giao thông &gt;1.000m.
- Có bề rộng từ ≥3m đến &lt;5m, cách đường giao thông từ &gt;500m đến ≤1.000m.
- Có bề rộng &lt;3m, cách đường giao thông ≤200m.</v>
      </c>
      <c r="K50" s="135"/>
      <c r="L50" s="136"/>
      <c r="M50" s="106">
        <f t="shared" si="65"/>
        <v>120</v>
      </c>
      <c r="N50" s="106">
        <f t="shared" si="66"/>
        <v>70</v>
      </c>
      <c r="O50" s="106">
        <v>260</v>
      </c>
      <c r="P50" s="106">
        <v>150</v>
      </c>
      <c r="Q50" s="81">
        <v>1.1299999999999999</v>
      </c>
      <c r="R50" s="107">
        <f t="shared" si="67"/>
        <v>160</v>
      </c>
      <c r="S50" s="107">
        <f t="shared" si="68"/>
        <v>140</v>
      </c>
      <c r="T50" s="107">
        <f t="shared" si="69"/>
        <v>120</v>
      </c>
      <c r="U50" s="107">
        <f t="shared" si="70"/>
        <v>100</v>
      </c>
      <c r="V50" s="101">
        <f t="shared" si="3"/>
        <v>530</v>
      </c>
      <c r="W50" s="101">
        <f t="shared" si="4"/>
        <v>350</v>
      </c>
      <c r="X50" s="101">
        <f t="shared" si="5"/>
        <v>260</v>
      </c>
      <c r="Y50" s="101">
        <f t="shared" si="6"/>
        <v>180</v>
      </c>
      <c r="Z50" s="102">
        <f>'ĐẤT PNN'!U50</f>
        <v>3</v>
      </c>
      <c r="AA50" s="107">
        <f t="shared" si="71"/>
        <v>100</v>
      </c>
      <c r="AB50" s="107">
        <f t="shared" si="72"/>
        <v>80</v>
      </c>
      <c r="AC50" s="107">
        <f t="shared" si="73"/>
        <v>70</v>
      </c>
      <c r="AD50" s="107">
        <f t="shared" si="74"/>
        <v>60</v>
      </c>
      <c r="AE50" s="101">
        <f t="shared" si="8"/>
        <v>330</v>
      </c>
      <c r="AF50" s="101">
        <f t="shared" si="9"/>
        <v>200</v>
      </c>
      <c r="AG50" s="101">
        <f t="shared" si="10"/>
        <v>150</v>
      </c>
      <c r="AH50" s="101">
        <f t="shared" si="11"/>
        <v>110</v>
      </c>
      <c r="AI50" s="104">
        <f>'ĐẤT PNN'!I50-'ĐẤT NN'!O50</f>
        <v>180</v>
      </c>
    </row>
    <row r="51" spans="1:35" s="17" customFormat="1" ht="63" customHeight="1" x14ac:dyDescent="0.25">
      <c r="A51" s="97">
        <f>'ĐẤT PNN'!A51</f>
        <v>46</v>
      </c>
      <c r="B51" s="97" t="str">
        <f>'ĐẤT PNN'!B51</f>
        <v>VT4</v>
      </c>
      <c r="C51" s="45" t="s">
        <v>267</v>
      </c>
      <c r="D51" s="45" t="s">
        <v>111</v>
      </c>
      <c r="E51" s="45" t="s">
        <v>273</v>
      </c>
      <c r="F51" s="45" t="s">
        <v>18</v>
      </c>
      <c r="G51" s="45"/>
      <c r="H51" s="105"/>
      <c r="I51" s="105"/>
      <c r="J51" s="134" t="str">
        <f>'ĐẤT PNN'!D51</f>
        <v>Các tuyến đường giao thông đấu nối trực tiếp ra Đường Mả Vôi đi ấp Bưng Cần đoạn từ Quốc lộ 1 đến Đường Tổ 13 có hiện trạng là đường nhựa, bê tông xi măng:
- Có bề rộng từ ≥3m đến &lt;5m, cách đường giao thông &gt;1.000m.
- Có bề rộng &lt;3m, cách đường giao thông &gt;200m.</v>
      </c>
      <c r="K51" s="135"/>
      <c r="L51" s="136"/>
      <c r="M51" s="106">
        <f t="shared" si="65"/>
        <v>100</v>
      </c>
      <c r="N51" s="106">
        <f t="shared" si="66"/>
        <v>60</v>
      </c>
      <c r="O51" s="106">
        <v>180</v>
      </c>
      <c r="P51" s="106">
        <v>110</v>
      </c>
      <c r="Q51" s="81">
        <v>1.1299999999999999</v>
      </c>
      <c r="R51" s="107">
        <f t="shared" si="67"/>
        <v>160</v>
      </c>
      <c r="S51" s="107">
        <f t="shared" si="68"/>
        <v>140</v>
      </c>
      <c r="T51" s="107">
        <f t="shared" si="69"/>
        <v>120</v>
      </c>
      <c r="U51" s="107">
        <f t="shared" si="70"/>
        <v>100</v>
      </c>
      <c r="V51" s="101">
        <f t="shared" si="3"/>
        <v>530</v>
      </c>
      <c r="W51" s="101">
        <f t="shared" si="4"/>
        <v>350</v>
      </c>
      <c r="X51" s="101">
        <f t="shared" si="5"/>
        <v>260</v>
      </c>
      <c r="Y51" s="101">
        <f t="shared" si="6"/>
        <v>180</v>
      </c>
      <c r="Z51" s="102">
        <f>'ĐẤT PNN'!U51</f>
        <v>3</v>
      </c>
      <c r="AA51" s="107">
        <f t="shared" si="71"/>
        <v>100</v>
      </c>
      <c r="AB51" s="107">
        <f t="shared" si="72"/>
        <v>80</v>
      </c>
      <c r="AC51" s="107">
        <f t="shared" si="73"/>
        <v>70</v>
      </c>
      <c r="AD51" s="107">
        <f t="shared" si="74"/>
        <v>60</v>
      </c>
      <c r="AE51" s="101">
        <f t="shared" si="8"/>
        <v>330</v>
      </c>
      <c r="AF51" s="101">
        <f t="shared" si="9"/>
        <v>200</v>
      </c>
      <c r="AG51" s="101">
        <f t="shared" si="10"/>
        <v>150</v>
      </c>
      <c r="AH51" s="101">
        <f t="shared" si="11"/>
        <v>110</v>
      </c>
      <c r="AI51" s="104">
        <f>'ĐẤT PNN'!I51-'ĐẤT NN'!O51</f>
        <v>170</v>
      </c>
    </row>
    <row r="52" spans="1:35" s="17" customFormat="1" ht="94.5" customHeight="1" x14ac:dyDescent="0.25">
      <c r="A52" s="97">
        <f>'ĐẤT PNN'!A52</f>
        <v>47</v>
      </c>
      <c r="B52" s="97" t="str">
        <f>'ĐẤT PNN'!B52</f>
        <v>VT2*0,8</v>
      </c>
      <c r="C52" s="45" t="s">
        <v>263</v>
      </c>
      <c r="D52" s="45" t="s">
        <v>111</v>
      </c>
      <c r="E52" s="45" t="s">
        <v>270</v>
      </c>
      <c r="F52" s="45" t="s">
        <v>271</v>
      </c>
      <c r="G52" s="98" t="str">
        <f>D52&amp;F52&amp;C$6&amp;$M$125</f>
        <v>Xã Xuân ĐịnhCác đường nhóm IIVị trí 1165</v>
      </c>
      <c r="H52" s="105"/>
      <c r="I52" s="105"/>
      <c r="J52" s="134" t="str">
        <f>'ĐẤT PNN'!D52</f>
        <v>Các tuyến đường giao thông không đấu nối trực tiếp và thông ra Đường Mả Vôi đi ấp Bưng Cần đoạn từ Quốc lộ 1 đến Đường Tổ 13 có hiện trạng là đường nhựa, bê tông xi măng:
- Có bề rộng ≥5m, cách đường giao thông ≤1.000m.
- Có bề rộng từ ≥3m đến &lt;5m, cách đường giao thông ≤500m.</v>
      </c>
      <c r="K52" s="135"/>
      <c r="L52" s="136"/>
      <c r="M52" s="106">
        <f t="shared" si="65"/>
        <v>140</v>
      </c>
      <c r="N52" s="106">
        <f t="shared" si="66"/>
        <v>80</v>
      </c>
      <c r="O52" s="106">
        <v>350</v>
      </c>
      <c r="P52" s="106">
        <v>200</v>
      </c>
      <c r="Q52" s="81">
        <v>1.1299999999999999</v>
      </c>
      <c r="R52" s="107">
        <f t="shared" si="67"/>
        <v>160</v>
      </c>
      <c r="S52" s="107">
        <f t="shared" si="68"/>
        <v>140</v>
      </c>
      <c r="T52" s="107">
        <f t="shared" si="69"/>
        <v>120</v>
      </c>
      <c r="U52" s="107">
        <f t="shared" si="70"/>
        <v>100</v>
      </c>
      <c r="V52" s="101">
        <f t="shared" si="3"/>
        <v>530</v>
      </c>
      <c r="W52" s="101">
        <f t="shared" si="4"/>
        <v>350</v>
      </c>
      <c r="X52" s="101">
        <f t="shared" si="5"/>
        <v>260</v>
      </c>
      <c r="Y52" s="101">
        <f t="shared" si="6"/>
        <v>180</v>
      </c>
      <c r="Z52" s="102">
        <f>'ĐẤT PNN'!U52</f>
        <v>3</v>
      </c>
      <c r="AA52" s="107">
        <f t="shared" si="71"/>
        <v>100</v>
      </c>
      <c r="AB52" s="107">
        <f t="shared" si="72"/>
        <v>80</v>
      </c>
      <c r="AC52" s="107">
        <f t="shared" si="73"/>
        <v>70</v>
      </c>
      <c r="AD52" s="107">
        <f t="shared" si="74"/>
        <v>60</v>
      </c>
      <c r="AE52" s="101">
        <f t="shared" si="8"/>
        <v>330</v>
      </c>
      <c r="AF52" s="101">
        <f t="shared" si="9"/>
        <v>200</v>
      </c>
      <c r="AG52" s="101">
        <f t="shared" si="10"/>
        <v>150</v>
      </c>
      <c r="AH52" s="101">
        <f t="shared" si="11"/>
        <v>110</v>
      </c>
      <c r="AI52" s="104">
        <f>'ĐẤT PNN'!I52-'ĐẤT NN'!O52</f>
        <v>170</v>
      </c>
    </row>
    <row r="53" spans="1:35" s="17" customFormat="1" ht="94.5" customHeight="1" x14ac:dyDescent="0.25">
      <c r="A53" s="97">
        <f>'ĐẤT PNN'!A53</f>
        <v>48</v>
      </c>
      <c r="B53" s="97" t="str">
        <f>'ĐẤT PNN'!B53</f>
        <v>VT3*0,8</v>
      </c>
      <c r="C53" s="45" t="s">
        <v>265</v>
      </c>
      <c r="D53" s="45" t="s">
        <v>111</v>
      </c>
      <c r="E53" s="45" t="s">
        <v>272</v>
      </c>
      <c r="F53" s="45" t="s">
        <v>18</v>
      </c>
      <c r="G53" s="45"/>
      <c r="H53" s="105"/>
      <c r="I53" s="105"/>
      <c r="J53" s="134" t="str">
        <f>'ĐẤT PNN'!D53</f>
        <v>Các tuyến đường giao thông không đấu nối trực tiếp và thông ra Đường Mả Vôi đi ấp Bưng Cần đoạn từ Quốc lộ 1 đến Đường Tổ 13 có hiện trạng là đường nhựa, bê tông xi măng:
- Có bề rộng ≥5m, cách đường giao thông &gt;1.000m.
- Có bề rộng từ ≥3m đến &lt;5m, cách đường giao thông từ &gt;500m đến ≤1.000m.
- Có bề rộng &lt;3m, cách đường giao thông ≤200m.</v>
      </c>
      <c r="K53" s="135"/>
      <c r="L53" s="136"/>
      <c r="M53" s="106">
        <f t="shared" si="65"/>
        <v>120</v>
      </c>
      <c r="N53" s="106">
        <f t="shared" si="66"/>
        <v>70</v>
      </c>
      <c r="O53" s="106">
        <v>260</v>
      </c>
      <c r="P53" s="106">
        <v>150</v>
      </c>
      <c r="Q53" s="81">
        <v>1.1299999999999999</v>
      </c>
      <c r="R53" s="107">
        <f t="shared" si="67"/>
        <v>160</v>
      </c>
      <c r="S53" s="107">
        <f t="shared" si="68"/>
        <v>140</v>
      </c>
      <c r="T53" s="107">
        <f t="shared" si="69"/>
        <v>120</v>
      </c>
      <c r="U53" s="107">
        <f t="shared" si="70"/>
        <v>100</v>
      </c>
      <c r="V53" s="101">
        <f t="shared" si="3"/>
        <v>530</v>
      </c>
      <c r="W53" s="101">
        <f t="shared" si="4"/>
        <v>350</v>
      </c>
      <c r="X53" s="101">
        <f t="shared" si="5"/>
        <v>260</v>
      </c>
      <c r="Y53" s="101">
        <f t="shared" si="6"/>
        <v>180</v>
      </c>
      <c r="Z53" s="102">
        <f>'ĐẤT PNN'!U53</f>
        <v>3</v>
      </c>
      <c r="AA53" s="107">
        <f t="shared" si="71"/>
        <v>100</v>
      </c>
      <c r="AB53" s="107">
        <f t="shared" si="72"/>
        <v>80</v>
      </c>
      <c r="AC53" s="107">
        <f t="shared" si="73"/>
        <v>70</v>
      </c>
      <c r="AD53" s="107">
        <f t="shared" si="74"/>
        <v>60</v>
      </c>
      <c r="AE53" s="101">
        <f t="shared" si="8"/>
        <v>330</v>
      </c>
      <c r="AF53" s="101">
        <f t="shared" si="9"/>
        <v>200</v>
      </c>
      <c r="AG53" s="101">
        <f t="shared" si="10"/>
        <v>150</v>
      </c>
      <c r="AH53" s="101">
        <f t="shared" si="11"/>
        <v>110</v>
      </c>
      <c r="AI53" s="104">
        <f>'ĐẤT PNN'!I53-'ĐẤT NN'!O53</f>
        <v>140</v>
      </c>
    </row>
    <row r="54" spans="1:35" s="17" customFormat="1" ht="63" customHeight="1" x14ac:dyDescent="0.25">
      <c r="A54" s="97">
        <f>'ĐẤT PNN'!A54</f>
        <v>49</v>
      </c>
      <c r="B54" s="97" t="str">
        <f>'ĐẤT PNN'!B54</f>
        <v>VT4*0,8</v>
      </c>
      <c r="C54" s="45" t="s">
        <v>267</v>
      </c>
      <c r="D54" s="45" t="s">
        <v>111</v>
      </c>
      <c r="E54" s="45" t="s">
        <v>273</v>
      </c>
      <c r="F54" s="45" t="s">
        <v>18</v>
      </c>
      <c r="G54" s="45"/>
      <c r="H54" s="105"/>
      <c r="I54" s="105"/>
      <c r="J54" s="134" t="str">
        <f>'ĐẤT PNN'!D54</f>
        <v>Các tuyến đường giao thông không đấu nối trực tiếp và thông ra Đường Mả Vôi đi ấp Bưng Cần đoạn từ Quốc lộ 1 đến Đường Tổ 13 có hiện trạng là đường nhựa, bê tông xi măng:
- Có bề rộng từ ≥3m đến &lt;5m, cách đường giao thông &gt;1.000m.
- Có bề rộng &lt;3m, cách đường giao thông &gt;200m.</v>
      </c>
      <c r="K54" s="135"/>
      <c r="L54" s="136"/>
      <c r="M54" s="106">
        <f t="shared" si="65"/>
        <v>100</v>
      </c>
      <c r="N54" s="106">
        <f t="shared" si="66"/>
        <v>60</v>
      </c>
      <c r="O54" s="106">
        <v>180</v>
      </c>
      <c r="P54" s="106">
        <v>110</v>
      </c>
      <c r="Q54" s="81">
        <v>1.1299999999999999</v>
      </c>
      <c r="R54" s="107">
        <f t="shared" si="67"/>
        <v>160</v>
      </c>
      <c r="S54" s="107">
        <f t="shared" si="68"/>
        <v>140</v>
      </c>
      <c r="T54" s="107">
        <f t="shared" si="69"/>
        <v>120</v>
      </c>
      <c r="U54" s="107">
        <f t="shared" si="70"/>
        <v>100</v>
      </c>
      <c r="V54" s="101">
        <f t="shared" si="3"/>
        <v>530</v>
      </c>
      <c r="W54" s="101">
        <f t="shared" si="4"/>
        <v>350</v>
      </c>
      <c r="X54" s="101">
        <f t="shared" si="5"/>
        <v>260</v>
      </c>
      <c r="Y54" s="101">
        <f t="shared" si="6"/>
        <v>180</v>
      </c>
      <c r="Z54" s="102">
        <f>'ĐẤT PNN'!U54</f>
        <v>3</v>
      </c>
      <c r="AA54" s="107">
        <f t="shared" si="71"/>
        <v>100</v>
      </c>
      <c r="AB54" s="107">
        <f t="shared" si="72"/>
        <v>80</v>
      </c>
      <c r="AC54" s="107">
        <f t="shared" si="73"/>
        <v>70</v>
      </c>
      <c r="AD54" s="107">
        <f t="shared" si="74"/>
        <v>60</v>
      </c>
      <c r="AE54" s="101">
        <f t="shared" si="8"/>
        <v>330</v>
      </c>
      <c r="AF54" s="101">
        <f t="shared" si="9"/>
        <v>200</v>
      </c>
      <c r="AG54" s="101">
        <f t="shared" si="10"/>
        <v>150</v>
      </c>
      <c r="AH54" s="101">
        <f t="shared" si="11"/>
        <v>110</v>
      </c>
      <c r="AI54" s="104">
        <f>'ĐẤT PNN'!I54-'ĐẤT NN'!O54</f>
        <v>130</v>
      </c>
    </row>
    <row r="55" spans="1:35" s="17" customFormat="1" ht="63" x14ac:dyDescent="0.25">
      <c r="A55" s="97">
        <f>'ĐẤT PNN'!A55</f>
        <v>50</v>
      </c>
      <c r="B55" s="97" t="str">
        <f>'ĐẤT PNN'!B55</f>
        <v>XL40NT2_D2</v>
      </c>
      <c r="C55" s="45" t="s">
        <v>260</v>
      </c>
      <c r="D55" s="45" t="s">
        <v>111</v>
      </c>
      <c r="E55" s="45" t="s">
        <v>269</v>
      </c>
      <c r="F55" s="45" t="s">
        <v>262</v>
      </c>
      <c r="G55" s="98" t="str">
        <f>D55&amp;F55&amp;C$6&amp;$M$6</f>
        <v>Xã Xuân ĐịnhCác đường nhóm IVị trí 1170</v>
      </c>
      <c r="H55" s="77" t="s">
        <v>255</v>
      </c>
      <c r="I55" s="77" t="s">
        <v>256</v>
      </c>
      <c r="J55" s="99" t="str">
        <f>'ĐẤT PNN'!D55</f>
        <v>Đường Mả Vôi đi ấp Bưng Cần</v>
      </c>
      <c r="K55" s="99" t="str">
        <f>'ĐẤT PNN'!E55</f>
        <v>Đường Tổ 13</v>
      </c>
      <c r="L55" s="99" t="str">
        <f>'ĐẤT PNN'!F55</f>
        <v>Đường ấp Nam Hà đi ấp Bưng Cần</v>
      </c>
      <c r="M55" s="72">
        <f>R55</f>
        <v>160</v>
      </c>
      <c r="N55" s="72">
        <f>AA55</f>
        <v>100</v>
      </c>
      <c r="O55" s="72">
        <v>530</v>
      </c>
      <c r="P55" s="72">
        <v>330</v>
      </c>
      <c r="Q55" s="81">
        <v>1.1299999999999999</v>
      </c>
      <c r="R55" s="100">
        <v>160</v>
      </c>
      <c r="S55" s="100">
        <v>140</v>
      </c>
      <c r="T55" s="100">
        <v>120</v>
      </c>
      <c r="U55" s="100">
        <v>100</v>
      </c>
      <c r="V55" s="101">
        <f t="shared" si="3"/>
        <v>530</v>
      </c>
      <c r="W55" s="101">
        <f t="shared" si="4"/>
        <v>350</v>
      </c>
      <c r="X55" s="101">
        <f t="shared" si="5"/>
        <v>260</v>
      </c>
      <c r="Y55" s="101">
        <f t="shared" si="6"/>
        <v>180</v>
      </c>
      <c r="Z55" s="102">
        <v>2</v>
      </c>
      <c r="AA55" s="103">
        <v>100</v>
      </c>
      <c r="AB55" s="103">
        <v>80</v>
      </c>
      <c r="AC55" s="103">
        <v>70</v>
      </c>
      <c r="AD55" s="103">
        <v>60</v>
      </c>
      <c r="AE55" s="101">
        <f t="shared" si="8"/>
        <v>330</v>
      </c>
      <c r="AF55" s="101">
        <f t="shared" si="9"/>
        <v>200</v>
      </c>
      <c r="AG55" s="101">
        <f t="shared" si="10"/>
        <v>150</v>
      </c>
      <c r="AH55" s="101">
        <f t="shared" si="11"/>
        <v>110</v>
      </c>
      <c r="AI55" s="104">
        <f>'ĐẤT PNN'!I55-'ĐẤT NN'!O55</f>
        <v>190</v>
      </c>
    </row>
    <row r="56" spans="1:35" s="17" customFormat="1" ht="94.5" customHeight="1" x14ac:dyDescent="0.25">
      <c r="A56" s="97">
        <f>'ĐẤT PNN'!A56</f>
        <v>51</v>
      </c>
      <c r="B56" s="97" t="str">
        <f>'ĐẤT PNN'!B56</f>
        <v>VT2</v>
      </c>
      <c r="C56" s="45" t="s">
        <v>263</v>
      </c>
      <c r="D56" s="45" t="s">
        <v>111</v>
      </c>
      <c r="E56" s="45" t="s">
        <v>270</v>
      </c>
      <c r="F56" s="45" t="s">
        <v>271</v>
      </c>
      <c r="G56" s="98" t="str">
        <f>D56&amp;F56&amp;C$6&amp;$M$125</f>
        <v>Xã Xuân ĐịnhCác đường nhóm IIVị trí 1165</v>
      </c>
      <c r="H56" s="105"/>
      <c r="I56" s="105"/>
      <c r="J56" s="134" t="str">
        <f>'ĐẤT PNN'!D56</f>
        <v>Các tuyến đường giao thông đấu nối trực tiếp ra Đường Mả Vôi đi ấp Bưng Cần đoạn từ Đường Tổ 13 đến Đường ấp Nam Hà đi ấp Bưng Cần có hiện trạng là đường nhựa, bê tông xi măng:
- Có bề rộng ≥5m, cách đường giao thông ≤1.000m.
- Có bề rộng từ ≥3m đến &lt;5m, cách đường giao thông ≤500m.</v>
      </c>
      <c r="K56" s="135"/>
      <c r="L56" s="136"/>
      <c r="M56" s="106">
        <f t="shared" ref="M56:M61" si="75">IF(B56="VT2",S56,IF(B56="VT3",T56,IF(B56="VT2*0,8",S56,IF(B56="VT3*0,8",T56,U56))))</f>
        <v>140</v>
      </c>
      <c r="N56" s="106">
        <f t="shared" ref="N56:N61" si="76">IF(B56="VT2",AB56,IF(B56="VT3",AC56,IF(B56="VT2*0,8",AB56,IF(B56="VT3*0,8",AC56,AD56))))</f>
        <v>80</v>
      </c>
      <c r="O56" s="106">
        <v>350</v>
      </c>
      <c r="P56" s="106">
        <v>200</v>
      </c>
      <c r="Q56" s="81">
        <v>1.1299999999999999</v>
      </c>
      <c r="R56" s="107">
        <f t="shared" ref="R56:R61" si="77">R55</f>
        <v>160</v>
      </c>
      <c r="S56" s="107">
        <f t="shared" ref="S56:S61" si="78">S55</f>
        <v>140</v>
      </c>
      <c r="T56" s="107">
        <f t="shared" ref="T56:T61" si="79">T55</f>
        <v>120</v>
      </c>
      <c r="U56" s="107">
        <f t="shared" ref="U56:U61" si="80">U55</f>
        <v>100</v>
      </c>
      <c r="V56" s="101">
        <f t="shared" si="3"/>
        <v>530</v>
      </c>
      <c r="W56" s="101">
        <f t="shared" si="4"/>
        <v>350</v>
      </c>
      <c r="X56" s="101">
        <f t="shared" si="5"/>
        <v>260</v>
      </c>
      <c r="Y56" s="101">
        <f t="shared" si="6"/>
        <v>180</v>
      </c>
      <c r="Z56" s="102">
        <f>'ĐẤT PNN'!U56</f>
        <v>3</v>
      </c>
      <c r="AA56" s="107">
        <f t="shared" ref="AA56:AA61" si="81">AA55</f>
        <v>100</v>
      </c>
      <c r="AB56" s="107">
        <f t="shared" ref="AB56:AB61" si="82">AB55</f>
        <v>80</v>
      </c>
      <c r="AC56" s="107">
        <f t="shared" ref="AC56:AC61" si="83">AC55</f>
        <v>70</v>
      </c>
      <c r="AD56" s="107">
        <f t="shared" ref="AD56:AD61" si="84">AD55</f>
        <v>60</v>
      </c>
      <c r="AE56" s="101">
        <f t="shared" si="8"/>
        <v>330</v>
      </c>
      <c r="AF56" s="101">
        <f t="shared" si="9"/>
        <v>200</v>
      </c>
      <c r="AG56" s="101">
        <f t="shared" si="10"/>
        <v>150</v>
      </c>
      <c r="AH56" s="101">
        <f t="shared" si="11"/>
        <v>110</v>
      </c>
      <c r="AI56" s="104">
        <f>'ĐẤT PNN'!I56-'ĐẤT NN'!O56</f>
        <v>30</v>
      </c>
    </row>
    <row r="57" spans="1:35" s="17" customFormat="1" ht="110.25" customHeight="1" x14ac:dyDescent="0.25">
      <c r="A57" s="97">
        <f>'ĐẤT PNN'!A57</f>
        <v>52</v>
      </c>
      <c r="B57" s="97" t="str">
        <f>'ĐẤT PNN'!B57</f>
        <v>VT3</v>
      </c>
      <c r="C57" s="45" t="s">
        <v>265</v>
      </c>
      <c r="D57" s="45" t="s">
        <v>111</v>
      </c>
      <c r="E57" s="45" t="s">
        <v>272</v>
      </c>
      <c r="F57" s="45" t="s">
        <v>18</v>
      </c>
      <c r="G57" s="45"/>
      <c r="H57" s="105"/>
      <c r="I57" s="105"/>
      <c r="J57" s="134" t="str">
        <f>'ĐẤT PNN'!D57</f>
        <v>Các tuyến đường giao thông đấu nối trực tiếp ra Đường Mả Vôi đi ấp Bưng Cần đoạn từ Đường Tổ 13 đến Đường ấp Nam Hà đi ấp Bưng Cần có hiện trạng là đường nhựa, bê tông xi măng:
- Có bề rộng ≥5m, cách đường giao thông &gt;1.000m.
- Có bề rộng từ ≥3m đến &lt;5m, cách đường giao thông từ &gt;500m đến ≤1.000m.
- Có bề rộng &lt;3m, cách đường giao thông ≤200m.</v>
      </c>
      <c r="K57" s="135"/>
      <c r="L57" s="136"/>
      <c r="M57" s="106">
        <f t="shared" si="75"/>
        <v>120</v>
      </c>
      <c r="N57" s="106">
        <f t="shared" si="76"/>
        <v>70</v>
      </c>
      <c r="O57" s="106">
        <v>260</v>
      </c>
      <c r="P57" s="106">
        <v>150</v>
      </c>
      <c r="Q57" s="81">
        <v>1.1299999999999999</v>
      </c>
      <c r="R57" s="107">
        <f t="shared" si="77"/>
        <v>160</v>
      </c>
      <c r="S57" s="107">
        <f t="shared" si="78"/>
        <v>140</v>
      </c>
      <c r="T57" s="107">
        <f t="shared" si="79"/>
        <v>120</v>
      </c>
      <c r="U57" s="107">
        <f t="shared" si="80"/>
        <v>100</v>
      </c>
      <c r="V57" s="101">
        <f t="shared" si="3"/>
        <v>530</v>
      </c>
      <c r="W57" s="101">
        <f t="shared" si="4"/>
        <v>350</v>
      </c>
      <c r="X57" s="101">
        <f t="shared" si="5"/>
        <v>260</v>
      </c>
      <c r="Y57" s="101">
        <f t="shared" si="6"/>
        <v>180</v>
      </c>
      <c r="Z57" s="102">
        <f>'ĐẤT PNN'!U57</f>
        <v>3</v>
      </c>
      <c r="AA57" s="107">
        <f t="shared" si="81"/>
        <v>100</v>
      </c>
      <c r="AB57" s="107">
        <f t="shared" si="82"/>
        <v>80</v>
      </c>
      <c r="AC57" s="107">
        <f t="shared" si="83"/>
        <v>70</v>
      </c>
      <c r="AD57" s="107">
        <f t="shared" si="84"/>
        <v>60</v>
      </c>
      <c r="AE57" s="101">
        <f t="shared" si="8"/>
        <v>330</v>
      </c>
      <c r="AF57" s="101">
        <f t="shared" si="9"/>
        <v>200</v>
      </c>
      <c r="AG57" s="101">
        <f t="shared" si="10"/>
        <v>150</v>
      </c>
      <c r="AH57" s="101">
        <f t="shared" si="11"/>
        <v>110</v>
      </c>
      <c r="AI57" s="104">
        <f>'ĐẤT PNN'!I57-'ĐẤT NN'!O57</f>
        <v>50</v>
      </c>
    </row>
    <row r="58" spans="1:35" s="17" customFormat="1" ht="78.75" customHeight="1" x14ac:dyDescent="0.25">
      <c r="A58" s="97">
        <f>'ĐẤT PNN'!A58</f>
        <v>53</v>
      </c>
      <c r="B58" s="97" t="str">
        <f>'ĐẤT PNN'!B58</f>
        <v>VT4</v>
      </c>
      <c r="C58" s="45" t="s">
        <v>267</v>
      </c>
      <c r="D58" s="45" t="s">
        <v>111</v>
      </c>
      <c r="E58" s="45" t="s">
        <v>273</v>
      </c>
      <c r="F58" s="45" t="s">
        <v>18</v>
      </c>
      <c r="G58" s="45"/>
      <c r="H58" s="105"/>
      <c r="I58" s="105"/>
      <c r="J58" s="134" t="str">
        <f>'ĐẤT PNN'!D58</f>
        <v>Các tuyến đường giao thông đấu nối trực tiếp ra Đường Mả Vôi đi ấp Bưng Cần đoạn từ Đường Tổ 13 đến Đường ấp Nam Hà đi ấp Bưng Cần có hiện trạng là đường nhựa, bê tông xi măng:
- Có bề rộng từ ≥3m đến &lt;5m, cách đường giao thông &gt;1.000m.
- Có bề rộng &lt;3m, cách đường giao thông &gt;200m.</v>
      </c>
      <c r="K58" s="135"/>
      <c r="L58" s="136"/>
      <c r="M58" s="106">
        <f t="shared" si="75"/>
        <v>100</v>
      </c>
      <c r="N58" s="106">
        <f t="shared" si="76"/>
        <v>60</v>
      </c>
      <c r="O58" s="106">
        <v>180</v>
      </c>
      <c r="P58" s="106">
        <v>110</v>
      </c>
      <c r="Q58" s="81">
        <v>1.1299999999999999</v>
      </c>
      <c r="R58" s="107">
        <f t="shared" si="77"/>
        <v>160</v>
      </c>
      <c r="S58" s="107">
        <f t="shared" si="78"/>
        <v>140</v>
      </c>
      <c r="T58" s="107">
        <f t="shared" si="79"/>
        <v>120</v>
      </c>
      <c r="U58" s="107">
        <f t="shared" si="80"/>
        <v>100</v>
      </c>
      <c r="V58" s="101">
        <f t="shared" si="3"/>
        <v>530</v>
      </c>
      <c r="W58" s="101">
        <f t="shared" si="4"/>
        <v>350</v>
      </c>
      <c r="X58" s="101">
        <f t="shared" si="5"/>
        <v>260</v>
      </c>
      <c r="Y58" s="101">
        <f t="shared" si="6"/>
        <v>180</v>
      </c>
      <c r="Z58" s="102">
        <f>'ĐẤT PNN'!U58</f>
        <v>3</v>
      </c>
      <c r="AA58" s="107">
        <f t="shared" si="81"/>
        <v>100</v>
      </c>
      <c r="AB58" s="107">
        <f t="shared" si="82"/>
        <v>80</v>
      </c>
      <c r="AC58" s="107">
        <f t="shared" si="83"/>
        <v>70</v>
      </c>
      <c r="AD58" s="107">
        <f t="shared" si="84"/>
        <v>60</v>
      </c>
      <c r="AE58" s="101">
        <f t="shared" si="8"/>
        <v>330</v>
      </c>
      <c r="AF58" s="101">
        <f t="shared" si="9"/>
        <v>200</v>
      </c>
      <c r="AG58" s="101">
        <f t="shared" si="10"/>
        <v>150</v>
      </c>
      <c r="AH58" s="101">
        <f t="shared" si="11"/>
        <v>110</v>
      </c>
      <c r="AI58" s="104">
        <f>'ĐẤT PNN'!I58-'ĐẤT NN'!O58</f>
        <v>90</v>
      </c>
    </row>
    <row r="59" spans="1:35" s="17" customFormat="1" ht="94.5" customHeight="1" x14ac:dyDescent="0.25">
      <c r="A59" s="97">
        <f>'ĐẤT PNN'!A59</f>
        <v>54</v>
      </c>
      <c r="B59" s="97" t="str">
        <f>'ĐẤT PNN'!B59</f>
        <v>VT2*0,8</v>
      </c>
      <c r="C59" s="45" t="s">
        <v>263</v>
      </c>
      <c r="D59" s="45" t="s">
        <v>111</v>
      </c>
      <c r="E59" s="45" t="s">
        <v>270</v>
      </c>
      <c r="F59" s="45" t="s">
        <v>271</v>
      </c>
      <c r="G59" s="98" t="str">
        <f>D59&amp;F59&amp;C$6&amp;$M$125</f>
        <v>Xã Xuân ĐịnhCác đường nhóm IIVị trí 1165</v>
      </c>
      <c r="H59" s="105"/>
      <c r="I59" s="105"/>
      <c r="J59" s="134" t="str">
        <f>'ĐẤT PNN'!D59</f>
        <v>Các tuyến đường giao thông không đấu nối trực tiếp và thông ra Đường Mả Vôi đi ấp Bưng Cần đoạn từ Đường Tổ 13 đến Đường ấp Nam Hà đi ấp Bưng Cần có hiện trạng là đường nhựa, bê tông xi măng:
- Có bề rộng ≥5m, cách đường giao thông ≤1.000m.
- Có bề rộng từ ≥3m đến &lt;5m, cách đường giao thông ≤500m.</v>
      </c>
      <c r="K59" s="135"/>
      <c r="L59" s="136"/>
      <c r="M59" s="106">
        <f t="shared" si="75"/>
        <v>140</v>
      </c>
      <c r="N59" s="106">
        <f t="shared" si="76"/>
        <v>80</v>
      </c>
      <c r="O59" s="106">
        <v>350</v>
      </c>
      <c r="P59" s="106">
        <v>200</v>
      </c>
      <c r="Q59" s="81">
        <v>1.1299999999999999</v>
      </c>
      <c r="R59" s="107">
        <f t="shared" si="77"/>
        <v>160</v>
      </c>
      <c r="S59" s="107">
        <f t="shared" si="78"/>
        <v>140</v>
      </c>
      <c r="T59" s="107">
        <f t="shared" si="79"/>
        <v>120</v>
      </c>
      <c r="U59" s="107">
        <f t="shared" si="80"/>
        <v>100</v>
      </c>
      <c r="V59" s="101">
        <f t="shared" si="3"/>
        <v>530</v>
      </c>
      <c r="W59" s="101">
        <f t="shared" si="4"/>
        <v>350</v>
      </c>
      <c r="X59" s="101">
        <f t="shared" si="5"/>
        <v>260</v>
      </c>
      <c r="Y59" s="101">
        <f t="shared" si="6"/>
        <v>180</v>
      </c>
      <c r="Z59" s="102">
        <f>'ĐẤT PNN'!U59</f>
        <v>3</v>
      </c>
      <c r="AA59" s="107">
        <f t="shared" si="81"/>
        <v>100</v>
      </c>
      <c r="AB59" s="107">
        <f t="shared" si="82"/>
        <v>80</v>
      </c>
      <c r="AC59" s="107">
        <f t="shared" si="83"/>
        <v>70</v>
      </c>
      <c r="AD59" s="107">
        <f t="shared" si="84"/>
        <v>60</v>
      </c>
      <c r="AE59" s="101">
        <f t="shared" si="8"/>
        <v>330</v>
      </c>
      <c r="AF59" s="101">
        <f t="shared" si="9"/>
        <v>200</v>
      </c>
      <c r="AG59" s="101">
        <f t="shared" si="10"/>
        <v>150</v>
      </c>
      <c r="AH59" s="101">
        <f t="shared" si="11"/>
        <v>110</v>
      </c>
      <c r="AI59" s="104">
        <f>'ĐẤT PNN'!I59-'ĐẤT NN'!O59</f>
        <v>0</v>
      </c>
    </row>
    <row r="60" spans="1:35" s="17" customFormat="1" ht="94.5" customHeight="1" x14ac:dyDescent="0.25">
      <c r="A60" s="97">
        <f>'ĐẤT PNN'!A60</f>
        <v>55</v>
      </c>
      <c r="B60" s="97" t="str">
        <f>'ĐẤT PNN'!B60</f>
        <v>VT3*0,8</v>
      </c>
      <c r="C60" s="45" t="s">
        <v>265</v>
      </c>
      <c r="D60" s="45" t="s">
        <v>111</v>
      </c>
      <c r="E60" s="45" t="s">
        <v>272</v>
      </c>
      <c r="F60" s="45" t="s">
        <v>18</v>
      </c>
      <c r="G60" s="45"/>
      <c r="H60" s="105"/>
      <c r="I60" s="105"/>
      <c r="J60" s="134" t="str">
        <f>'ĐẤT PNN'!D60</f>
        <v>Các tuyến đường giao thông không đấu nối trực tiếp và thông ra Đường Mả Vôi đi ấp Bưng Cần đoạn từ Đường Tổ 13 đến Đường ấp Nam Hà đi ấp Bưng Cần có hiện trạng là đường nhựa, bê tông xi măng:
- Có bề rộng ≥5m, cách đường giao thông &gt;1.000m.
- Có bề rộng từ ≥3m đến &lt;5m, cách đường giao thông từ &gt;500m đến ≤1.000m.
- Có bề rộng &lt;3m, cách đường giao thông ≤200m.</v>
      </c>
      <c r="K60" s="135"/>
      <c r="L60" s="136"/>
      <c r="M60" s="106">
        <f t="shared" si="75"/>
        <v>120</v>
      </c>
      <c r="N60" s="106">
        <f t="shared" si="76"/>
        <v>70</v>
      </c>
      <c r="O60" s="106">
        <v>260</v>
      </c>
      <c r="P60" s="106">
        <v>150</v>
      </c>
      <c r="Q60" s="81">
        <v>1.1299999999999999</v>
      </c>
      <c r="R60" s="107">
        <f t="shared" si="77"/>
        <v>160</v>
      </c>
      <c r="S60" s="107">
        <f t="shared" si="78"/>
        <v>140</v>
      </c>
      <c r="T60" s="107">
        <f t="shared" si="79"/>
        <v>120</v>
      </c>
      <c r="U60" s="107">
        <f t="shared" si="80"/>
        <v>100</v>
      </c>
      <c r="V60" s="101">
        <f t="shared" si="3"/>
        <v>530</v>
      </c>
      <c r="W60" s="101">
        <f t="shared" si="4"/>
        <v>350</v>
      </c>
      <c r="X60" s="101">
        <f t="shared" si="5"/>
        <v>260</v>
      </c>
      <c r="Y60" s="101">
        <f t="shared" si="6"/>
        <v>180</v>
      </c>
      <c r="Z60" s="102">
        <f>'ĐẤT PNN'!U60</f>
        <v>3</v>
      </c>
      <c r="AA60" s="107">
        <f t="shared" si="81"/>
        <v>100</v>
      </c>
      <c r="AB60" s="107">
        <f t="shared" si="82"/>
        <v>80</v>
      </c>
      <c r="AC60" s="107">
        <f t="shared" si="83"/>
        <v>70</v>
      </c>
      <c r="AD60" s="107">
        <f t="shared" si="84"/>
        <v>60</v>
      </c>
      <c r="AE60" s="101">
        <f t="shared" si="8"/>
        <v>330</v>
      </c>
      <c r="AF60" s="101">
        <f t="shared" si="9"/>
        <v>200</v>
      </c>
      <c r="AG60" s="101">
        <f t="shared" si="10"/>
        <v>150</v>
      </c>
      <c r="AH60" s="101">
        <f t="shared" si="11"/>
        <v>110</v>
      </c>
      <c r="AI60" s="104">
        <f>'ĐẤT PNN'!I60-'ĐẤT NN'!O60</f>
        <v>20</v>
      </c>
    </row>
    <row r="61" spans="1:35" s="17" customFormat="1" ht="78.75" customHeight="1" x14ac:dyDescent="0.25">
      <c r="A61" s="97">
        <f>'ĐẤT PNN'!A61</f>
        <v>56</v>
      </c>
      <c r="B61" s="97" t="str">
        <f>'ĐẤT PNN'!B61</f>
        <v>VT4*0,8</v>
      </c>
      <c r="C61" s="45" t="s">
        <v>267</v>
      </c>
      <c r="D61" s="45" t="s">
        <v>111</v>
      </c>
      <c r="E61" s="45" t="s">
        <v>273</v>
      </c>
      <c r="F61" s="45" t="s">
        <v>18</v>
      </c>
      <c r="G61" s="45"/>
      <c r="H61" s="105"/>
      <c r="I61" s="105"/>
      <c r="J61" s="134" t="str">
        <f>'ĐẤT PNN'!D61</f>
        <v>Các tuyến đường giao thông không đấu nối trực tiếp và thông ra Đường Mả Vôi đi ấp Bưng Cần đoạn từ Đường Tổ 13 đến Đường ấp Nam Hà đi ấp Bưng Cần có hiện trạng là đường nhựa, bê tông xi măng:
- Có bề rộng từ ≥3m đến &lt;5m, cách đường giao thông &gt;1.000m.
- Có bề rộng &lt;3m, cách đường giao thông &gt;200m.</v>
      </c>
      <c r="K61" s="135"/>
      <c r="L61" s="136"/>
      <c r="M61" s="106">
        <f t="shared" si="75"/>
        <v>100</v>
      </c>
      <c r="N61" s="106">
        <f t="shared" si="76"/>
        <v>60</v>
      </c>
      <c r="O61" s="106">
        <v>180</v>
      </c>
      <c r="P61" s="106">
        <v>110</v>
      </c>
      <c r="Q61" s="81">
        <v>1.1299999999999999</v>
      </c>
      <c r="R61" s="107">
        <f t="shared" si="77"/>
        <v>160</v>
      </c>
      <c r="S61" s="107">
        <f t="shared" si="78"/>
        <v>140</v>
      </c>
      <c r="T61" s="107">
        <f t="shared" si="79"/>
        <v>120</v>
      </c>
      <c r="U61" s="107">
        <f t="shared" si="80"/>
        <v>100</v>
      </c>
      <c r="V61" s="101">
        <f t="shared" si="3"/>
        <v>530</v>
      </c>
      <c r="W61" s="101">
        <f t="shared" si="4"/>
        <v>350</v>
      </c>
      <c r="X61" s="101">
        <f t="shared" si="5"/>
        <v>260</v>
      </c>
      <c r="Y61" s="101">
        <f t="shared" si="6"/>
        <v>180</v>
      </c>
      <c r="Z61" s="102">
        <f>'ĐẤT PNN'!U61</f>
        <v>3</v>
      </c>
      <c r="AA61" s="107">
        <f t="shared" si="81"/>
        <v>100</v>
      </c>
      <c r="AB61" s="107">
        <f t="shared" si="82"/>
        <v>80</v>
      </c>
      <c r="AC61" s="107">
        <f t="shared" si="83"/>
        <v>70</v>
      </c>
      <c r="AD61" s="107">
        <f t="shared" si="84"/>
        <v>60</v>
      </c>
      <c r="AE61" s="101">
        <f t="shared" si="8"/>
        <v>330</v>
      </c>
      <c r="AF61" s="101">
        <f t="shared" si="9"/>
        <v>200</v>
      </c>
      <c r="AG61" s="101">
        <f t="shared" si="10"/>
        <v>150</v>
      </c>
      <c r="AH61" s="101">
        <f t="shared" si="11"/>
        <v>110</v>
      </c>
      <c r="AI61" s="104">
        <f>'ĐẤT PNN'!I61-'ĐẤT NN'!O61</f>
        <v>70</v>
      </c>
    </row>
    <row r="62" spans="1:35" s="17" customFormat="1" ht="63" x14ac:dyDescent="0.25">
      <c r="A62" s="97">
        <f>'ĐẤT PNN'!A62</f>
        <v>57</v>
      </c>
      <c r="B62" s="97" t="str">
        <f>'ĐẤT PNN'!B62</f>
        <v>XL41NT2_D1</v>
      </c>
      <c r="C62" s="45" t="s">
        <v>260</v>
      </c>
      <c r="D62" s="45" t="s">
        <v>111</v>
      </c>
      <c r="E62" s="45" t="s">
        <v>269</v>
      </c>
      <c r="F62" s="45" t="s">
        <v>262</v>
      </c>
      <c r="G62" s="98" t="str">
        <f>D62&amp;F62&amp;C$6&amp;$M$6</f>
        <v>Xã Xuân ĐịnhCác đường nhóm IVị trí 1170</v>
      </c>
      <c r="H62" s="77" t="s">
        <v>255</v>
      </c>
      <c r="I62" s="77" t="s">
        <v>256</v>
      </c>
      <c r="J62" s="99" t="str">
        <f>'ĐẤT PNN'!D62</f>
        <v>Đường Chiến Thắng đi Nam Hà</v>
      </c>
      <c r="K62" s="99" t="str">
        <f>'ĐẤT PNN'!E62</f>
        <v>Quốc lộ 1</v>
      </c>
      <c r="L62" s="99" t="str">
        <f>'ĐẤT PNN'!F62</f>
        <v>Suối Cạn</v>
      </c>
      <c r="M62" s="72">
        <f>R62</f>
        <v>160</v>
      </c>
      <c r="N62" s="72">
        <f>AA62</f>
        <v>100</v>
      </c>
      <c r="O62" s="72">
        <v>530</v>
      </c>
      <c r="P62" s="72">
        <v>330</v>
      </c>
      <c r="Q62" s="81">
        <v>1.1299999999999999</v>
      </c>
      <c r="R62" s="100">
        <v>160</v>
      </c>
      <c r="S62" s="100">
        <v>140</v>
      </c>
      <c r="T62" s="100">
        <v>120</v>
      </c>
      <c r="U62" s="100">
        <v>100</v>
      </c>
      <c r="V62" s="101">
        <f t="shared" si="3"/>
        <v>530</v>
      </c>
      <c r="W62" s="101">
        <f t="shared" si="4"/>
        <v>350</v>
      </c>
      <c r="X62" s="101">
        <f t="shared" si="5"/>
        <v>260</v>
      </c>
      <c r="Y62" s="101">
        <f t="shared" si="6"/>
        <v>180</v>
      </c>
      <c r="Z62" s="102">
        <v>2</v>
      </c>
      <c r="AA62" s="103">
        <v>100</v>
      </c>
      <c r="AB62" s="103">
        <v>80</v>
      </c>
      <c r="AC62" s="103">
        <v>70</v>
      </c>
      <c r="AD62" s="103">
        <v>60</v>
      </c>
      <c r="AE62" s="101">
        <f t="shared" si="8"/>
        <v>330</v>
      </c>
      <c r="AF62" s="101">
        <f t="shared" si="9"/>
        <v>200</v>
      </c>
      <c r="AG62" s="101">
        <f t="shared" si="10"/>
        <v>150</v>
      </c>
      <c r="AH62" s="101">
        <f t="shared" si="11"/>
        <v>110</v>
      </c>
      <c r="AI62" s="104">
        <f>'ĐẤT PNN'!I62-'ĐẤT NN'!O62</f>
        <v>570</v>
      </c>
    </row>
    <row r="63" spans="1:35" s="17" customFormat="1" ht="94.5" customHeight="1" x14ac:dyDescent="0.25">
      <c r="A63" s="97">
        <f>'ĐẤT PNN'!A63</f>
        <v>58</v>
      </c>
      <c r="B63" s="97" t="str">
        <f>'ĐẤT PNN'!B63</f>
        <v>VT2</v>
      </c>
      <c r="C63" s="45" t="s">
        <v>263</v>
      </c>
      <c r="D63" s="45" t="s">
        <v>111</v>
      </c>
      <c r="E63" s="45" t="s">
        <v>270</v>
      </c>
      <c r="F63" s="45" t="s">
        <v>271</v>
      </c>
      <c r="G63" s="98" t="str">
        <f>D63&amp;F63&amp;C$6&amp;$M$125</f>
        <v>Xã Xuân ĐịnhCác đường nhóm IIVị trí 1165</v>
      </c>
      <c r="H63" s="105"/>
      <c r="I63" s="105"/>
      <c r="J63" s="134" t="str">
        <f>'ĐẤT PNN'!D63</f>
        <v>Các tuyến đường giao thông đấu nối trực tiếp ra Đường Chiến Thắng đi Nam Hà đoạn từ Quốc lộ 1 đến Suối Cạn có hiện trạng là đường nhựa, bê tông xi măng:
- Có bề rộng ≥5m, cách đường giao thông ≤1.000m.
- Có bề rộng từ ≥3m đến &lt;5m, cách đường giao thông ≤500m.</v>
      </c>
      <c r="K63" s="135"/>
      <c r="L63" s="136"/>
      <c r="M63" s="106">
        <f t="shared" ref="M63:M68" si="85">IF(B63="VT2",S63,IF(B63="VT3",T63,IF(B63="VT2*0,8",S63,IF(B63="VT3*0,8",T63,U63))))</f>
        <v>140</v>
      </c>
      <c r="N63" s="106">
        <f t="shared" ref="N63:N68" si="86">IF(B63="VT2",AB63,IF(B63="VT3",AC63,IF(B63="VT2*0,8",AB63,IF(B63="VT3*0,8",AC63,AD63))))</f>
        <v>80</v>
      </c>
      <c r="O63" s="106">
        <v>350</v>
      </c>
      <c r="P63" s="106">
        <v>200</v>
      </c>
      <c r="Q63" s="81">
        <v>1.1299999999999999</v>
      </c>
      <c r="R63" s="107">
        <f t="shared" ref="R63:R68" si="87">R62</f>
        <v>160</v>
      </c>
      <c r="S63" s="107">
        <f t="shared" ref="S63:S68" si="88">S62</f>
        <v>140</v>
      </c>
      <c r="T63" s="107">
        <f t="shared" ref="T63:T68" si="89">T62</f>
        <v>120</v>
      </c>
      <c r="U63" s="107">
        <f t="shared" ref="U63:U68" si="90">U62</f>
        <v>100</v>
      </c>
      <c r="V63" s="101">
        <f t="shared" si="3"/>
        <v>530</v>
      </c>
      <c r="W63" s="101">
        <f t="shared" si="4"/>
        <v>350</v>
      </c>
      <c r="X63" s="101">
        <f t="shared" si="5"/>
        <v>260</v>
      </c>
      <c r="Y63" s="101">
        <f t="shared" si="6"/>
        <v>180</v>
      </c>
      <c r="Z63" s="102">
        <f>'ĐẤT PNN'!U63</f>
        <v>3</v>
      </c>
      <c r="AA63" s="107">
        <f t="shared" ref="AA63:AA68" si="91">AA62</f>
        <v>100</v>
      </c>
      <c r="AB63" s="107">
        <f t="shared" ref="AB63:AB68" si="92">AB62</f>
        <v>80</v>
      </c>
      <c r="AC63" s="107">
        <f t="shared" ref="AC63:AC68" si="93">AC62</f>
        <v>70</v>
      </c>
      <c r="AD63" s="107">
        <f t="shared" ref="AD63:AD68" si="94">AD62</f>
        <v>60</v>
      </c>
      <c r="AE63" s="101">
        <f t="shared" si="8"/>
        <v>330</v>
      </c>
      <c r="AF63" s="101">
        <f t="shared" si="9"/>
        <v>200</v>
      </c>
      <c r="AG63" s="101">
        <f t="shared" si="10"/>
        <v>150</v>
      </c>
      <c r="AH63" s="101">
        <f t="shared" si="11"/>
        <v>110</v>
      </c>
      <c r="AI63" s="104">
        <f>'ĐẤT PNN'!I63-'ĐẤT NN'!O63</f>
        <v>220</v>
      </c>
    </row>
    <row r="64" spans="1:35" s="17" customFormat="1" ht="110.25" customHeight="1" x14ac:dyDescent="0.25">
      <c r="A64" s="97">
        <f>'ĐẤT PNN'!A64</f>
        <v>59</v>
      </c>
      <c r="B64" s="97" t="str">
        <f>'ĐẤT PNN'!B64</f>
        <v>VT3</v>
      </c>
      <c r="C64" s="45" t="s">
        <v>265</v>
      </c>
      <c r="D64" s="45" t="s">
        <v>111</v>
      </c>
      <c r="E64" s="45" t="s">
        <v>272</v>
      </c>
      <c r="F64" s="45" t="s">
        <v>18</v>
      </c>
      <c r="G64" s="45"/>
      <c r="H64" s="105"/>
      <c r="I64" s="105"/>
      <c r="J64" s="134" t="str">
        <f>'ĐẤT PNN'!D64</f>
        <v>Các tuyến đường giao thông đấu nối trực tiếp ra Đường Chiến Thắng đi Nam Hà đoạn từ Quốc lộ 1 đến Suối Cạn có hiện trạng là đường nhựa, bê tông xi măng:
- Có bề rộng ≥5m, cách đường giao thông &gt;1.000m.
- Có bề rộng từ ≥3m đến &lt;5m, cách đường giao thông từ &gt;500m đến ≤1.000m.
- Có bề rộng &lt;3m, cách đường giao thông ≤200m.</v>
      </c>
      <c r="K64" s="135"/>
      <c r="L64" s="136"/>
      <c r="M64" s="106">
        <f t="shared" si="85"/>
        <v>120</v>
      </c>
      <c r="N64" s="106">
        <f t="shared" si="86"/>
        <v>70</v>
      </c>
      <c r="O64" s="106">
        <v>260</v>
      </c>
      <c r="P64" s="106">
        <v>150</v>
      </c>
      <c r="Q64" s="81">
        <v>1.1299999999999999</v>
      </c>
      <c r="R64" s="107">
        <f t="shared" si="87"/>
        <v>160</v>
      </c>
      <c r="S64" s="107">
        <f t="shared" si="88"/>
        <v>140</v>
      </c>
      <c r="T64" s="107">
        <f t="shared" si="89"/>
        <v>120</v>
      </c>
      <c r="U64" s="107">
        <f t="shared" si="90"/>
        <v>100</v>
      </c>
      <c r="V64" s="101">
        <f t="shared" si="3"/>
        <v>530</v>
      </c>
      <c r="W64" s="101">
        <f t="shared" si="4"/>
        <v>350</v>
      </c>
      <c r="X64" s="101">
        <f t="shared" si="5"/>
        <v>260</v>
      </c>
      <c r="Y64" s="101">
        <f t="shared" si="6"/>
        <v>180</v>
      </c>
      <c r="Z64" s="102">
        <f>'ĐẤT PNN'!U64</f>
        <v>3</v>
      </c>
      <c r="AA64" s="107">
        <f t="shared" si="91"/>
        <v>100</v>
      </c>
      <c r="AB64" s="107">
        <f t="shared" si="92"/>
        <v>80</v>
      </c>
      <c r="AC64" s="107">
        <f t="shared" si="93"/>
        <v>70</v>
      </c>
      <c r="AD64" s="107">
        <f t="shared" si="94"/>
        <v>60</v>
      </c>
      <c r="AE64" s="101">
        <f t="shared" si="8"/>
        <v>330</v>
      </c>
      <c r="AF64" s="101">
        <f t="shared" si="9"/>
        <v>200</v>
      </c>
      <c r="AG64" s="101">
        <f t="shared" si="10"/>
        <v>150</v>
      </c>
      <c r="AH64" s="101">
        <f t="shared" si="11"/>
        <v>110</v>
      </c>
      <c r="AI64" s="104">
        <f>'ĐẤT PNN'!I64-'ĐẤT NN'!O64</f>
        <v>180</v>
      </c>
    </row>
    <row r="65" spans="1:35" s="17" customFormat="1" ht="63" customHeight="1" x14ac:dyDescent="0.25">
      <c r="A65" s="97">
        <f>'ĐẤT PNN'!A65</f>
        <v>60</v>
      </c>
      <c r="B65" s="97" t="str">
        <f>'ĐẤT PNN'!B65</f>
        <v>VT4</v>
      </c>
      <c r="C65" s="45" t="s">
        <v>267</v>
      </c>
      <c r="D65" s="45" t="s">
        <v>111</v>
      </c>
      <c r="E65" s="45" t="s">
        <v>273</v>
      </c>
      <c r="F65" s="45" t="s">
        <v>18</v>
      </c>
      <c r="G65" s="45"/>
      <c r="H65" s="105"/>
      <c r="I65" s="105"/>
      <c r="J65" s="134" t="str">
        <f>'ĐẤT PNN'!D65</f>
        <v>Các tuyến đường giao thông đấu nối trực tiếp ra Đường Chiến Thắng đi Nam Hà đoạn từ Quốc lộ 1 đến Suối Cạn có hiện trạng là đường nhựa, bê tông xi măng:
- Có bề rộng từ ≥3m đến &lt;5m, cách đường giao thông &gt;1.000m.
- Có bề rộng &lt;3m, cách đường giao thông &gt;200m.</v>
      </c>
      <c r="K65" s="135"/>
      <c r="L65" s="136"/>
      <c r="M65" s="106">
        <f t="shared" si="85"/>
        <v>100</v>
      </c>
      <c r="N65" s="106">
        <f t="shared" si="86"/>
        <v>60</v>
      </c>
      <c r="O65" s="106">
        <v>180</v>
      </c>
      <c r="P65" s="106">
        <v>110</v>
      </c>
      <c r="Q65" s="81">
        <v>1.1299999999999999</v>
      </c>
      <c r="R65" s="107">
        <f t="shared" si="87"/>
        <v>160</v>
      </c>
      <c r="S65" s="107">
        <f t="shared" si="88"/>
        <v>140</v>
      </c>
      <c r="T65" s="107">
        <f t="shared" si="89"/>
        <v>120</v>
      </c>
      <c r="U65" s="107">
        <f t="shared" si="90"/>
        <v>100</v>
      </c>
      <c r="V65" s="101">
        <f t="shared" si="3"/>
        <v>530</v>
      </c>
      <c r="W65" s="101">
        <f t="shared" si="4"/>
        <v>350</v>
      </c>
      <c r="X65" s="101">
        <f t="shared" si="5"/>
        <v>260</v>
      </c>
      <c r="Y65" s="101">
        <f t="shared" si="6"/>
        <v>180</v>
      </c>
      <c r="Z65" s="102">
        <f>'ĐẤT PNN'!U65</f>
        <v>3</v>
      </c>
      <c r="AA65" s="107">
        <f t="shared" si="91"/>
        <v>100</v>
      </c>
      <c r="AB65" s="107">
        <f t="shared" si="92"/>
        <v>80</v>
      </c>
      <c r="AC65" s="107">
        <f t="shared" si="93"/>
        <v>70</v>
      </c>
      <c r="AD65" s="107">
        <f t="shared" si="94"/>
        <v>60</v>
      </c>
      <c r="AE65" s="101">
        <f t="shared" si="8"/>
        <v>330</v>
      </c>
      <c r="AF65" s="101">
        <f t="shared" si="9"/>
        <v>200</v>
      </c>
      <c r="AG65" s="101">
        <f t="shared" si="10"/>
        <v>150</v>
      </c>
      <c r="AH65" s="101">
        <f t="shared" si="11"/>
        <v>110</v>
      </c>
      <c r="AI65" s="104">
        <f>'ĐẤT PNN'!I65-'ĐẤT NN'!O65</f>
        <v>170</v>
      </c>
    </row>
    <row r="66" spans="1:35" s="17" customFormat="1" ht="94.5" customHeight="1" x14ac:dyDescent="0.25">
      <c r="A66" s="97">
        <f>'ĐẤT PNN'!A66</f>
        <v>61</v>
      </c>
      <c r="B66" s="97" t="str">
        <f>'ĐẤT PNN'!B66</f>
        <v>VT2*0,8</v>
      </c>
      <c r="C66" s="45" t="s">
        <v>263</v>
      </c>
      <c r="D66" s="45" t="s">
        <v>111</v>
      </c>
      <c r="E66" s="45" t="s">
        <v>270</v>
      </c>
      <c r="F66" s="45" t="s">
        <v>271</v>
      </c>
      <c r="G66" s="98" t="str">
        <f>D66&amp;F66&amp;C$6&amp;$M$125</f>
        <v>Xã Xuân ĐịnhCác đường nhóm IIVị trí 1165</v>
      </c>
      <c r="H66" s="105"/>
      <c r="I66" s="105"/>
      <c r="J66" s="134" t="str">
        <f>'ĐẤT PNN'!D66</f>
        <v>Các tuyến đường giao thông không đấu nối trực tiếp và thông ra Đường Chiến Thắng đi Nam Hà đoạn từ Quốc lộ 1 đến Suối Cạn có hiện trạng là đường nhựa, bê tông xi măng:
- Có bề rộng ≥5m, cách đường giao thông ≤1.000m.
- Có bề rộng từ ≥3m đến &lt;5m, cách đường giao thông ≤500m.</v>
      </c>
      <c r="K66" s="135"/>
      <c r="L66" s="136"/>
      <c r="M66" s="106">
        <f t="shared" si="85"/>
        <v>140</v>
      </c>
      <c r="N66" s="106">
        <f t="shared" si="86"/>
        <v>80</v>
      </c>
      <c r="O66" s="106">
        <v>350</v>
      </c>
      <c r="P66" s="106">
        <v>200</v>
      </c>
      <c r="Q66" s="81">
        <v>1.1299999999999999</v>
      </c>
      <c r="R66" s="107">
        <f t="shared" si="87"/>
        <v>160</v>
      </c>
      <c r="S66" s="107">
        <f t="shared" si="88"/>
        <v>140</v>
      </c>
      <c r="T66" s="107">
        <f t="shared" si="89"/>
        <v>120</v>
      </c>
      <c r="U66" s="107">
        <f t="shared" si="90"/>
        <v>100</v>
      </c>
      <c r="V66" s="101">
        <f t="shared" si="3"/>
        <v>530</v>
      </c>
      <c r="W66" s="101">
        <f t="shared" si="4"/>
        <v>350</v>
      </c>
      <c r="X66" s="101">
        <f t="shared" si="5"/>
        <v>260</v>
      </c>
      <c r="Y66" s="101">
        <f t="shared" si="6"/>
        <v>180</v>
      </c>
      <c r="Z66" s="102">
        <f>'ĐẤT PNN'!U66</f>
        <v>3</v>
      </c>
      <c r="AA66" s="107">
        <f t="shared" si="91"/>
        <v>100</v>
      </c>
      <c r="AB66" s="107">
        <f t="shared" si="92"/>
        <v>80</v>
      </c>
      <c r="AC66" s="107">
        <f t="shared" si="93"/>
        <v>70</v>
      </c>
      <c r="AD66" s="107">
        <f t="shared" si="94"/>
        <v>60</v>
      </c>
      <c r="AE66" s="101">
        <f t="shared" si="8"/>
        <v>330</v>
      </c>
      <c r="AF66" s="101">
        <f t="shared" si="9"/>
        <v>200</v>
      </c>
      <c r="AG66" s="101">
        <f t="shared" si="10"/>
        <v>150</v>
      </c>
      <c r="AH66" s="101">
        <f t="shared" si="11"/>
        <v>110</v>
      </c>
      <c r="AI66" s="104">
        <f>'ĐẤT PNN'!I66-'ĐẤT NN'!O66</f>
        <v>170</v>
      </c>
    </row>
    <row r="67" spans="1:35" s="17" customFormat="1" ht="94.5" customHeight="1" x14ac:dyDescent="0.25">
      <c r="A67" s="97">
        <f>'ĐẤT PNN'!A67</f>
        <v>62</v>
      </c>
      <c r="B67" s="97" t="str">
        <f>'ĐẤT PNN'!B67</f>
        <v>VT3*0,8</v>
      </c>
      <c r="C67" s="45" t="s">
        <v>265</v>
      </c>
      <c r="D67" s="45" t="s">
        <v>111</v>
      </c>
      <c r="E67" s="45" t="s">
        <v>272</v>
      </c>
      <c r="F67" s="45" t="s">
        <v>18</v>
      </c>
      <c r="G67" s="45"/>
      <c r="H67" s="105"/>
      <c r="I67" s="105"/>
      <c r="J67" s="134" t="str">
        <f>'ĐẤT PNN'!D67</f>
        <v>Các tuyến đường giao thông không đấu nối trực tiếp và thông ra Đường Chiến Thắng đi Nam Hà đoạn từ Quốc lộ 1 đến Suối Cạn có hiện trạng là đường nhựa, bê tông xi măng:
- Có bề rộng ≥5m, cách đường giao thông &gt;1.000m.
- Có bề rộng từ ≥3m đến &lt;5m, cách đường giao thông từ &gt;500m đến ≤1.000m.
- Có bề rộng &lt;3m, cách đường giao thông ≤200m.</v>
      </c>
      <c r="K67" s="135"/>
      <c r="L67" s="136"/>
      <c r="M67" s="106">
        <f t="shared" si="85"/>
        <v>120</v>
      </c>
      <c r="N67" s="106">
        <f t="shared" si="86"/>
        <v>70</v>
      </c>
      <c r="O67" s="106">
        <v>260</v>
      </c>
      <c r="P67" s="106">
        <v>150</v>
      </c>
      <c r="Q67" s="81">
        <v>1.1299999999999999</v>
      </c>
      <c r="R67" s="107">
        <f t="shared" si="87"/>
        <v>160</v>
      </c>
      <c r="S67" s="107">
        <f t="shared" si="88"/>
        <v>140</v>
      </c>
      <c r="T67" s="107">
        <f t="shared" si="89"/>
        <v>120</v>
      </c>
      <c r="U67" s="107">
        <f t="shared" si="90"/>
        <v>100</v>
      </c>
      <c r="V67" s="101">
        <f t="shared" si="3"/>
        <v>530</v>
      </c>
      <c r="W67" s="101">
        <f t="shared" si="4"/>
        <v>350</v>
      </c>
      <c r="X67" s="101">
        <f t="shared" si="5"/>
        <v>260</v>
      </c>
      <c r="Y67" s="101">
        <f t="shared" si="6"/>
        <v>180</v>
      </c>
      <c r="Z67" s="102">
        <f>'ĐẤT PNN'!U67</f>
        <v>3</v>
      </c>
      <c r="AA67" s="107">
        <f t="shared" si="91"/>
        <v>100</v>
      </c>
      <c r="AB67" s="107">
        <f t="shared" si="92"/>
        <v>80</v>
      </c>
      <c r="AC67" s="107">
        <f t="shared" si="93"/>
        <v>70</v>
      </c>
      <c r="AD67" s="107">
        <f t="shared" si="94"/>
        <v>60</v>
      </c>
      <c r="AE67" s="101">
        <f t="shared" si="8"/>
        <v>330</v>
      </c>
      <c r="AF67" s="101">
        <f t="shared" si="9"/>
        <v>200</v>
      </c>
      <c r="AG67" s="101">
        <f t="shared" si="10"/>
        <v>150</v>
      </c>
      <c r="AH67" s="101">
        <f t="shared" si="11"/>
        <v>110</v>
      </c>
      <c r="AI67" s="104">
        <f>'ĐẤT PNN'!I67-'ĐẤT NN'!O67</f>
        <v>140</v>
      </c>
    </row>
    <row r="68" spans="1:35" s="17" customFormat="1" ht="63" customHeight="1" x14ac:dyDescent="0.25">
      <c r="A68" s="97">
        <f>'ĐẤT PNN'!A68</f>
        <v>63</v>
      </c>
      <c r="B68" s="97" t="str">
        <f>'ĐẤT PNN'!B68</f>
        <v>VT4*0,8</v>
      </c>
      <c r="C68" s="45" t="s">
        <v>267</v>
      </c>
      <c r="D68" s="45" t="s">
        <v>111</v>
      </c>
      <c r="E68" s="45" t="s">
        <v>273</v>
      </c>
      <c r="F68" s="45" t="s">
        <v>18</v>
      </c>
      <c r="G68" s="45"/>
      <c r="H68" s="105"/>
      <c r="I68" s="105"/>
      <c r="J68" s="134" t="str">
        <f>'ĐẤT PNN'!D68</f>
        <v>Các tuyến đường giao thông không đấu nối trực tiếp và thông ra Đường Chiến Thắng đi Nam Hà đoạn từ Quốc lộ 1 đến Suối Cạn có hiện trạng là đường nhựa, bê tông xi măng:
- Có bề rộng từ ≥3m đến &lt;5m, cách đường giao thông &gt;1.000m.
- Có bề rộng &lt;3m, cách đường giao thông &gt;200m.</v>
      </c>
      <c r="K68" s="135"/>
      <c r="L68" s="136"/>
      <c r="M68" s="106">
        <f t="shared" si="85"/>
        <v>100</v>
      </c>
      <c r="N68" s="106">
        <f t="shared" si="86"/>
        <v>60</v>
      </c>
      <c r="O68" s="106">
        <v>180</v>
      </c>
      <c r="P68" s="106">
        <v>110</v>
      </c>
      <c r="Q68" s="81">
        <v>1.1299999999999999</v>
      </c>
      <c r="R68" s="107">
        <f t="shared" si="87"/>
        <v>160</v>
      </c>
      <c r="S68" s="107">
        <f t="shared" si="88"/>
        <v>140</v>
      </c>
      <c r="T68" s="107">
        <f t="shared" si="89"/>
        <v>120</v>
      </c>
      <c r="U68" s="107">
        <f t="shared" si="90"/>
        <v>100</v>
      </c>
      <c r="V68" s="101">
        <f t="shared" si="3"/>
        <v>530</v>
      </c>
      <c r="W68" s="101">
        <f t="shared" si="4"/>
        <v>350</v>
      </c>
      <c r="X68" s="101">
        <f t="shared" si="5"/>
        <v>260</v>
      </c>
      <c r="Y68" s="101">
        <f t="shared" si="6"/>
        <v>180</v>
      </c>
      <c r="Z68" s="102">
        <f>'ĐẤT PNN'!U68</f>
        <v>3</v>
      </c>
      <c r="AA68" s="107">
        <f t="shared" si="91"/>
        <v>100</v>
      </c>
      <c r="AB68" s="107">
        <f t="shared" si="92"/>
        <v>80</v>
      </c>
      <c r="AC68" s="107">
        <f t="shared" si="93"/>
        <v>70</v>
      </c>
      <c r="AD68" s="107">
        <f t="shared" si="94"/>
        <v>60</v>
      </c>
      <c r="AE68" s="101">
        <f t="shared" si="8"/>
        <v>330</v>
      </c>
      <c r="AF68" s="101">
        <f t="shared" si="9"/>
        <v>200</v>
      </c>
      <c r="AG68" s="101">
        <f t="shared" si="10"/>
        <v>150</v>
      </c>
      <c r="AH68" s="101">
        <f t="shared" si="11"/>
        <v>110</v>
      </c>
      <c r="AI68" s="104">
        <f>'ĐẤT PNN'!I68-'ĐẤT NN'!O68</f>
        <v>130</v>
      </c>
    </row>
    <row r="69" spans="1:35" s="37" customFormat="1" ht="63" x14ac:dyDescent="0.25">
      <c r="A69" s="97">
        <f>'ĐẤT PNN'!A69</f>
        <v>64</v>
      </c>
      <c r="B69" s="97" t="str">
        <f>'ĐẤT PNN'!B69</f>
        <v>XL41NT2_D2</v>
      </c>
      <c r="C69" s="45" t="s">
        <v>260</v>
      </c>
      <c r="D69" s="45" t="s">
        <v>111</v>
      </c>
      <c r="E69" s="45" t="s">
        <v>269</v>
      </c>
      <c r="F69" s="45" t="s">
        <v>262</v>
      </c>
      <c r="G69" s="98" t="str">
        <f>D69&amp;F69&amp;C$6&amp;$M$6</f>
        <v>Xã Xuân ĐịnhCác đường nhóm IVị trí 1170</v>
      </c>
      <c r="H69" s="77" t="s">
        <v>255</v>
      </c>
      <c r="I69" s="77" t="s">
        <v>256</v>
      </c>
      <c r="J69" s="99" t="str">
        <f>'ĐẤT PNN'!D69</f>
        <v>Đường Chiến Thắng đi Nam Hà</v>
      </c>
      <c r="K69" s="99" t="str">
        <f>'ĐẤT PNN'!E69</f>
        <v>Suối Cạn</v>
      </c>
      <c r="L69" s="99" t="str">
        <f>'ĐẤT PNN'!F69</f>
        <v>Đường tỉnh 765B</v>
      </c>
      <c r="M69" s="72">
        <f>R69</f>
        <v>160</v>
      </c>
      <c r="N69" s="72">
        <f>AA69</f>
        <v>100</v>
      </c>
      <c r="O69" s="72">
        <v>530</v>
      </c>
      <c r="P69" s="72">
        <v>330</v>
      </c>
      <c r="Q69" s="81">
        <v>1.1299999999999999</v>
      </c>
      <c r="R69" s="100">
        <v>160</v>
      </c>
      <c r="S69" s="100">
        <v>140</v>
      </c>
      <c r="T69" s="100">
        <v>120</v>
      </c>
      <c r="U69" s="100">
        <v>100</v>
      </c>
      <c r="V69" s="101">
        <f t="shared" si="3"/>
        <v>530</v>
      </c>
      <c r="W69" s="101">
        <f t="shared" si="4"/>
        <v>350</v>
      </c>
      <c r="X69" s="101">
        <f t="shared" si="5"/>
        <v>260</v>
      </c>
      <c r="Y69" s="101">
        <f t="shared" si="6"/>
        <v>180</v>
      </c>
      <c r="Z69" s="102">
        <v>2</v>
      </c>
      <c r="AA69" s="103">
        <v>100</v>
      </c>
      <c r="AB69" s="103">
        <v>80</v>
      </c>
      <c r="AC69" s="103">
        <v>70</v>
      </c>
      <c r="AD69" s="103">
        <v>60</v>
      </c>
      <c r="AE69" s="101">
        <f t="shared" si="8"/>
        <v>330</v>
      </c>
      <c r="AF69" s="101">
        <f t="shared" si="9"/>
        <v>200</v>
      </c>
      <c r="AG69" s="101">
        <f t="shared" si="10"/>
        <v>150</v>
      </c>
      <c r="AH69" s="101">
        <f t="shared" si="11"/>
        <v>110</v>
      </c>
      <c r="AI69" s="104">
        <f>'ĐẤT PNN'!I69-'ĐẤT NN'!O69</f>
        <v>190</v>
      </c>
    </row>
    <row r="70" spans="1:35" s="37" customFormat="1" ht="94.5" customHeight="1" x14ac:dyDescent="0.25">
      <c r="A70" s="97">
        <f>'ĐẤT PNN'!A70</f>
        <v>65</v>
      </c>
      <c r="B70" s="97" t="str">
        <f>'ĐẤT PNN'!B70</f>
        <v>VT2</v>
      </c>
      <c r="C70" s="45" t="s">
        <v>263</v>
      </c>
      <c r="D70" s="45" t="s">
        <v>111</v>
      </c>
      <c r="E70" s="45" t="s">
        <v>270</v>
      </c>
      <c r="F70" s="45" t="s">
        <v>271</v>
      </c>
      <c r="G70" s="98" t="str">
        <f>D70&amp;F70&amp;C$6&amp;$M$125</f>
        <v>Xã Xuân ĐịnhCác đường nhóm IIVị trí 1165</v>
      </c>
      <c r="H70" s="105"/>
      <c r="I70" s="105"/>
      <c r="J70" s="134" t="str">
        <f>'ĐẤT PNN'!D70</f>
        <v>Các tuyến đường giao thông đấu nối trực tiếp ra Đường Chiến Thắng đi Nam Hà đoạn từ Suối Cạn đến Đường tỉnh 765B có hiện trạng là đường nhựa, bê tông xi măng:
- Có bề rộng ≥5m, cách đường giao thông ≤1.000m.
- Có bề rộng từ ≥3m đến &lt;5m, cách đường giao thông ≤500m.</v>
      </c>
      <c r="K70" s="135"/>
      <c r="L70" s="136"/>
      <c r="M70" s="106">
        <f t="shared" ref="M70:M75" si="95">IF(B70="VT2",S70,IF(B70="VT3",T70,IF(B70="VT2*0,8",S70,IF(B70="VT3*0,8",T70,U70))))</f>
        <v>140</v>
      </c>
      <c r="N70" s="106">
        <f t="shared" ref="N70:N75" si="96">IF(B70="VT2",AB70,IF(B70="VT3",AC70,IF(B70="VT2*0,8",AB70,IF(B70="VT3*0,8",AC70,AD70))))</f>
        <v>80</v>
      </c>
      <c r="O70" s="106">
        <v>350</v>
      </c>
      <c r="P70" s="106">
        <v>200</v>
      </c>
      <c r="Q70" s="81">
        <v>1.1299999999999999</v>
      </c>
      <c r="R70" s="107">
        <f t="shared" ref="R70:R75" si="97">R69</f>
        <v>160</v>
      </c>
      <c r="S70" s="107">
        <f t="shared" ref="S70:S75" si="98">S69</f>
        <v>140</v>
      </c>
      <c r="T70" s="107">
        <f t="shared" ref="T70:T75" si="99">T69</f>
        <v>120</v>
      </c>
      <c r="U70" s="107">
        <f t="shared" ref="U70:U75" si="100">U69</f>
        <v>100</v>
      </c>
      <c r="V70" s="101">
        <f t="shared" si="3"/>
        <v>530</v>
      </c>
      <c r="W70" s="101">
        <f t="shared" si="4"/>
        <v>350</v>
      </c>
      <c r="X70" s="101">
        <f t="shared" si="5"/>
        <v>260</v>
      </c>
      <c r="Y70" s="101">
        <f t="shared" si="6"/>
        <v>180</v>
      </c>
      <c r="Z70" s="102">
        <f>'ĐẤT PNN'!U70</f>
        <v>3</v>
      </c>
      <c r="AA70" s="107">
        <f t="shared" ref="AA70:AA75" si="101">AA69</f>
        <v>100</v>
      </c>
      <c r="AB70" s="107">
        <f t="shared" ref="AB70:AB75" si="102">AB69</f>
        <v>80</v>
      </c>
      <c r="AC70" s="107">
        <f t="shared" ref="AC70:AC75" si="103">AC69</f>
        <v>70</v>
      </c>
      <c r="AD70" s="107">
        <f t="shared" ref="AD70:AD75" si="104">AD69</f>
        <v>60</v>
      </c>
      <c r="AE70" s="101">
        <f t="shared" si="8"/>
        <v>330</v>
      </c>
      <c r="AF70" s="101">
        <f t="shared" si="9"/>
        <v>200</v>
      </c>
      <c r="AG70" s="101">
        <f t="shared" si="10"/>
        <v>150</v>
      </c>
      <c r="AH70" s="101">
        <f t="shared" si="11"/>
        <v>110</v>
      </c>
      <c r="AI70" s="104">
        <f>'ĐẤT PNN'!I70-'ĐẤT NN'!O70</f>
        <v>30</v>
      </c>
    </row>
    <row r="71" spans="1:35" s="37" customFormat="1" ht="110.25" customHeight="1" x14ac:dyDescent="0.25">
      <c r="A71" s="97">
        <f>'ĐẤT PNN'!A71</f>
        <v>66</v>
      </c>
      <c r="B71" s="97" t="str">
        <f>'ĐẤT PNN'!B71</f>
        <v>VT3</v>
      </c>
      <c r="C71" s="45" t="s">
        <v>265</v>
      </c>
      <c r="D71" s="45" t="s">
        <v>111</v>
      </c>
      <c r="E71" s="45" t="s">
        <v>272</v>
      </c>
      <c r="F71" s="45" t="s">
        <v>18</v>
      </c>
      <c r="G71" s="45"/>
      <c r="H71" s="105"/>
      <c r="I71" s="105"/>
      <c r="J71" s="134" t="str">
        <f>'ĐẤT PNN'!D71</f>
        <v>Các tuyến đường giao thông đấu nối trực tiếp ra Đường Chiến Thắng đi Nam Hà đoạn từ Suối Cạn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K71" s="135"/>
      <c r="L71" s="136"/>
      <c r="M71" s="106">
        <f t="shared" si="95"/>
        <v>120</v>
      </c>
      <c r="N71" s="106">
        <f t="shared" si="96"/>
        <v>70</v>
      </c>
      <c r="O71" s="106">
        <v>260</v>
      </c>
      <c r="P71" s="106">
        <v>150</v>
      </c>
      <c r="Q71" s="81">
        <v>1.1299999999999999</v>
      </c>
      <c r="R71" s="107">
        <f t="shared" si="97"/>
        <v>160</v>
      </c>
      <c r="S71" s="107">
        <f t="shared" si="98"/>
        <v>140</v>
      </c>
      <c r="T71" s="107">
        <f t="shared" si="99"/>
        <v>120</v>
      </c>
      <c r="U71" s="107">
        <f t="shared" si="100"/>
        <v>100</v>
      </c>
      <c r="V71" s="101">
        <f t="shared" ref="V71:V134" si="105">ROUND(R71*10/3,-1)</f>
        <v>530</v>
      </c>
      <c r="W71" s="101">
        <f t="shared" ref="W71:W134" si="106">ROUND(S71*2.5,-1)</f>
        <v>350</v>
      </c>
      <c r="X71" s="101">
        <f t="shared" ref="X71:X134" si="107">ROUND(T71*2.2,-1)</f>
        <v>260</v>
      </c>
      <c r="Y71" s="101">
        <f t="shared" ref="Y71:Y134" si="108">ROUND(U71*1.8,-1)</f>
        <v>180</v>
      </c>
      <c r="Z71" s="102">
        <f>'ĐẤT PNN'!U71</f>
        <v>3</v>
      </c>
      <c r="AA71" s="107">
        <f t="shared" si="101"/>
        <v>100</v>
      </c>
      <c r="AB71" s="107">
        <f t="shared" si="102"/>
        <v>80</v>
      </c>
      <c r="AC71" s="107">
        <f t="shared" si="103"/>
        <v>70</v>
      </c>
      <c r="AD71" s="107">
        <f t="shared" si="104"/>
        <v>60</v>
      </c>
      <c r="AE71" s="101">
        <f t="shared" ref="AE71:AE134" si="109">ROUND(AA71*10/3,-1)</f>
        <v>330</v>
      </c>
      <c r="AF71" s="101">
        <f t="shared" ref="AF71:AF134" si="110">ROUND(AB71*2.5,-1)</f>
        <v>200</v>
      </c>
      <c r="AG71" s="101">
        <f t="shared" ref="AG71:AG134" si="111">ROUND(AC71*2.2,-1)</f>
        <v>150</v>
      </c>
      <c r="AH71" s="101">
        <f t="shared" ref="AH71:AH134" si="112">ROUND(AD71*1.8,-1)</f>
        <v>110</v>
      </c>
      <c r="AI71" s="104">
        <f>'ĐẤT PNN'!I71-'ĐẤT NN'!O71</f>
        <v>50</v>
      </c>
    </row>
    <row r="72" spans="1:35" s="37" customFormat="1" ht="63" customHeight="1" x14ac:dyDescent="0.25">
      <c r="A72" s="97">
        <f>'ĐẤT PNN'!A72</f>
        <v>67</v>
      </c>
      <c r="B72" s="97" t="str">
        <f>'ĐẤT PNN'!B72</f>
        <v>VT4</v>
      </c>
      <c r="C72" s="45" t="s">
        <v>267</v>
      </c>
      <c r="D72" s="45" t="s">
        <v>111</v>
      </c>
      <c r="E72" s="45" t="s">
        <v>273</v>
      </c>
      <c r="F72" s="45" t="s">
        <v>18</v>
      </c>
      <c r="G72" s="45"/>
      <c r="H72" s="105"/>
      <c r="I72" s="105"/>
      <c r="J72" s="134" t="str">
        <f>'ĐẤT PNN'!D72</f>
        <v>Các tuyến đường giao thông đấu nối trực tiếp ra Đường Chiến Thắng đi Nam Hà đoạn từ Suối Cạn đến Đường tỉnh 765B có hiện trạng là đường nhựa, bê tông xi măng:
- Có bề rộng từ ≥3m đến &lt;5m, cách đường giao thông &gt;1.000m.
- Có bề rộng &lt;3m, cách đường giao thông &gt;200m.</v>
      </c>
      <c r="K72" s="135"/>
      <c r="L72" s="136"/>
      <c r="M72" s="106">
        <f t="shared" si="95"/>
        <v>100</v>
      </c>
      <c r="N72" s="106">
        <f t="shared" si="96"/>
        <v>60</v>
      </c>
      <c r="O72" s="106">
        <v>180</v>
      </c>
      <c r="P72" s="106">
        <v>110</v>
      </c>
      <c r="Q72" s="81">
        <v>1.1299999999999999</v>
      </c>
      <c r="R72" s="107">
        <f t="shared" si="97"/>
        <v>160</v>
      </c>
      <c r="S72" s="107">
        <f t="shared" si="98"/>
        <v>140</v>
      </c>
      <c r="T72" s="107">
        <f t="shared" si="99"/>
        <v>120</v>
      </c>
      <c r="U72" s="107">
        <f t="shared" si="100"/>
        <v>100</v>
      </c>
      <c r="V72" s="101">
        <f t="shared" si="105"/>
        <v>530</v>
      </c>
      <c r="W72" s="101">
        <f t="shared" si="106"/>
        <v>350</v>
      </c>
      <c r="X72" s="101">
        <f t="shared" si="107"/>
        <v>260</v>
      </c>
      <c r="Y72" s="101">
        <f t="shared" si="108"/>
        <v>180</v>
      </c>
      <c r="Z72" s="102">
        <f>'ĐẤT PNN'!U72</f>
        <v>3</v>
      </c>
      <c r="AA72" s="107">
        <f t="shared" si="101"/>
        <v>100</v>
      </c>
      <c r="AB72" s="107">
        <f t="shared" si="102"/>
        <v>80</v>
      </c>
      <c r="AC72" s="107">
        <f t="shared" si="103"/>
        <v>70</v>
      </c>
      <c r="AD72" s="107">
        <f t="shared" si="104"/>
        <v>60</v>
      </c>
      <c r="AE72" s="101">
        <f t="shared" si="109"/>
        <v>330</v>
      </c>
      <c r="AF72" s="101">
        <f t="shared" si="110"/>
        <v>200</v>
      </c>
      <c r="AG72" s="101">
        <f t="shared" si="111"/>
        <v>150</v>
      </c>
      <c r="AH72" s="101">
        <f t="shared" si="112"/>
        <v>110</v>
      </c>
      <c r="AI72" s="104">
        <f>'ĐẤT PNN'!I72-'ĐẤT NN'!O72</f>
        <v>90</v>
      </c>
    </row>
    <row r="73" spans="1:35" s="37" customFormat="1" ht="94.5" customHeight="1" x14ac:dyDescent="0.25">
      <c r="A73" s="97">
        <f>'ĐẤT PNN'!A73</f>
        <v>68</v>
      </c>
      <c r="B73" s="97" t="str">
        <f>'ĐẤT PNN'!B73</f>
        <v>VT2*0,8</v>
      </c>
      <c r="C73" s="45" t="s">
        <v>263</v>
      </c>
      <c r="D73" s="45" t="s">
        <v>111</v>
      </c>
      <c r="E73" s="45" t="s">
        <v>270</v>
      </c>
      <c r="F73" s="45" t="s">
        <v>271</v>
      </c>
      <c r="G73" s="98" t="str">
        <f>D73&amp;F73&amp;C$6&amp;$M$125</f>
        <v>Xã Xuân ĐịnhCác đường nhóm IIVị trí 1165</v>
      </c>
      <c r="H73" s="105"/>
      <c r="I73" s="105"/>
      <c r="J73" s="134" t="str">
        <f>'ĐẤT PNN'!D73</f>
        <v>Các tuyến đường giao thông không đấu nối trực tiếp và thông ra Đường Chiến Thắng đi Nam Hà đoạn từ Suối Cạn đến Đường tỉnh 765B có hiện trạng là đường nhựa, bê tông xi măng:
- Có bề rộng ≥5m, cách đường giao thông ≤1.000m.
- Có bề rộng từ ≥3m đến &lt;5m, cách đường giao thông ≤500m.</v>
      </c>
      <c r="K73" s="135"/>
      <c r="L73" s="136"/>
      <c r="M73" s="106">
        <f t="shared" si="95"/>
        <v>140</v>
      </c>
      <c r="N73" s="106">
        <f t="shared" si="96"/>
        <v>80</v>
      </c>
      <c r="O73" s="106">
        <v>350</v>
      </c>
      <c r="P73" s="106">
        <v>200</v>
      </c>
      <c r="Q73" s="81">
        <v>1.1299999999999999</v>
      </c>
      <c r="R73" s="107">
        <f t="shared" si="97"/>
        <v>160</v>
      </c>
      <c r="S73" s="107">
        <f t="shared" si="98"/>
        <v>140</v>
      </c>
      <c r="T73" s="107">
        <f t="shared" si="99"/>
        <v>120</v>
      </c>
      <c r="U73" s="107">
        <f t="shared" si="100"/>
        <v>100</v>
      </c>
      <c r="V73" s="101">
        <f t="shared" si="105"/>
        <v>530</v>
      </c>
      <c r="W73" s="101">
        <f t="shared" si="106"/>
        <v>350</v>
      </c>
      <c r="X73" s="101">
        <f t="shared" si="107"/>
        <v>260</v>
      </c>
      <c r="Y73" s="101">
        <f t="shared" si="108"/>
        <v>180</v>
      </c>
      <c r="Z73" s="102">
        <f>'ĐẤT PNN'!U73</f>
        <v>3</v>
      </c>
      <c r="AA73" s="107">
        <f t="shared" si="101"/>
        <v>100</v>
      </c>
      <c r="AB73" s="107">
        <f t="shared" si="102"/>
        <v>80</v>
      </c>
      <c r="AC73" s="107">
        <f t="shared" si="103"/>
        <v>70</v>
      </c>
      <c r="AD73" s="107">
        <f t="shared" si="104"/>
        <v>60</v>
      </c>
      <c r="AE73" s="101">
        <f t="shared" si="109"/>
        <v>330</v>
      </c>
      <c r="AF73" s="101">
        <f t="shared" si="110"/>
        <v>200</v>
      </c>
      <c r="AG73" s="101">
        <f t="shared" si="111"/>
        <v>150</v>
      </c>
      <c r="AH73" s="101">
        <f t="shared" si="112"/>
        <v>110</v>
      </c>
      <c r="AI73" s="104">
        <f>'ĐẤT PNN'!I73-'ĐẤT NN'!O73</f>
        <v>0</v>
      </c>
    </row>
    <row r="74" spans="1:35" s="37" customFormat="1" ht="94.5" customHeight="1" x14ac:dyDescent="0.25">
      <c r="A74" s="97">
        <f>'ĐẤT PNN'!A74</f>
        <v>69</v>
      </c>
      <c r="B74" s="97" t="str">
        <f>'ĐẤT PNN'!B74</f>
        <v>VT3*0,8</v>
      </c>
      <c r="C74" s="45" t="s">
        <v>265</v>
      </c>
      <c r="D74" s="45" t="s">
        <v>111</v>
      </c>
      <c r="E74" s="45" t="s">
        <v>272</v>
      </c>
      <c r="F74" s="45" t="s">
        <v>18</v>
      </c>
      <c r="G74" s="45"/>
      <c r="H74" s="105"/>
      <c r="I74" s="105"/>
      <c r="J74" s="134" t="str">
        <f>'ĐẤT PNN'!D74</f>
        <v>Các tuyến đường giao thông không đấu nối trực tiếp và thông ra Đường Chiến Thắng đi Nam Hà đoạn từ Suối Cạn đến Đường tỉnh 765B có hiện trạng là đường nhựa, bê tông xi măng:
- Có bề rộng ≥5m, cách đường giao thông &gt;1.000m.
- Có bề rộng từ ≥3m đến &lt;5m, cách đường giao thông từ &gt;500m đến ≤1.000m.
- Có bề rộng &lt;3m, cách đường giao thông ≤200m.</v>
      </c>
      <c r="K74" s="135"/>
      <c r="L74" s="136"/>
      <c r="M74" s="106">
        <f t="shared" si="95"/>
        <v>120</v>
      </c>
      <c r="N74" s="106">
        <f t="shared" si="96"/>
        <v>70</v>
      </c>
      <c r="O74" s="106">
        <v>260</v>
      </c>
      <c r="P74" s="106">
        <v>150</v>
      </c>
      <c r="Q74" s="81">
        <v>1.1299999999999999</v>
      </c>
      <c r="R74" s="107">
        <f t="shared" si="97"/>
        <v>160</v>
      </c>
      <c r="S74" s="107">
        <f t="shared" si="98"/>
        <v>140</v>
      </c>
      <c r="T74" s="107">
        <f t="shared" si="99"/>
        <v>120</v>
      </c>
      <c r="U74" s="107">
        <f t="shared" si="100"/>
        <v>100</v>
      </c>
      <c r="V74" s="101">
        <f t="shared" si="105"/>
        <v>530</v>
      </c>
      <c r="W74" s="101">
        <f t="shared" si="106"/>
        <v>350</v>
      </c>
      <c r="X74" s="101">
        <f t="shared" si="107"/>
        <v>260</v>
      </c>
      <c r="Y74" s="101">
        <f t="shared" si="108"/>
        <v>180</v>
      </c>
      <c r="Z74" s="102">
        <f>'ĐẤT PNN'!U74</f>
        <v>3</v>
      </c>
      <c r="AA74" s="107">
        <f t="shared" si="101"/>
        <v>100</v>
      </c>
      <c r="AB74" s="107">
        <f t="shared" si="102"/>
        <v>80</v>
      </c>
      <c r="AC74" s="107">
        <f t="shared" si="103"/>
        <v>70</v>
      </c>
      <c r="AD74" s="107">
        <f t="shared" si="104"/>
        <v>60</v>
      </c>
      <c r="AE74" s="101">
        <f t="shared" si="109"/>
        <v>330</v>
      </c>
      <c r="AF74" s="101">
        <f t="shared" si="110"/>
        <v>200</v>
      </c>
      <c r="AG74" s="101">
        <f t="shared" si="111"/>
        <v>150</v>
      </c>
      <c r="AH74" s="101">
        <f t="shared" si="112"/>
        <v>110</v>
      </c>
      <c r="AI74" s="104">
        <f>'ĐẤT PNN'!I74-'ĐẤT NN'!O74</f>
        <v>20</v>
      </c>
    </row>
    <row r="75" spans="1:35" s="37" customFormat="1" ht="63" customHeight="1" x14ac:dyDescent="0.25">
      <c r="A75" s="97">
        <f>'ĐẤT PNN'!A75</f>
        <v>70</v>
      </c>
      <c r="B75" s="97" t="str">
        <f>'ĐẤT PNN'!B75</f>
        <v>VT4*0,8</v>
      </c>
      <c r="C75" s="45" t="s">
        <v>267</v>
      </c>
      <c r="D75" s="45" t="s">
        <v>111</v>
      </c>
      <c r="E75" s="45" t="s">
        <v>273</v>
      </c>
      <c r="F75" s="45" t="s">
        <v>18</v>
      </c>
      <c r="G75" s="45"/>
      <c r="H75" s="105"/>
      <c r="I75" s="105"/>
      <c r="J75" s="134" t="str">
        <f>'ĐẤT PNN'!D75</f>
        <v>Các tuyến đường giao thông không đấu nối trực tiếp và thông ra Đường Chiến Thắng đi Nam Hà đoạn từ Suối Cạn đến Đường tỉnh 765B có hiện trạng là đường nhựa, bê tông xi măng:
- Có bề rộng từ ≥3m đến &lt;5m, cách đường giao thông &gt;1.000m.
- Có bề rộng &lt;3m, cách đường giao thông &gt;200m.</v>
      </c>
      <c r="K75" s="135"/>
      <c r="L75" s="136"/>
      <c r="M75" s="106">
        <f t="shared" si="95"/>
        <v>100</v>
      </c>
      <c r="N75" s="106">
        <f t="shared" si="96"/>
        <v>60</v>
      </c>
      <c r="O75" s="106">
        <v>180</v>
      </c>
      <c r="P75" s="106">
        <v>110</v>
      </c>
      <c r="Q75" s="81">
        <v>1.1299999999999999</v>
      </c>
      <c r="R75" s="107">
        <f t="shared" si="97"/>
        <v>160</v>
      </c>
      <c r="S75" s="107">
        <f t="shared" si="98"/>
        <v>140</v>
      </c>
      <c r="T75" s="107">
        <f t="shared" si="99"/>
        <v>120</v>
      </c>
      <c r="U75" s="107">
        <f t="shared" si="100"/>
        <v>100</v>
      </c>
      <c r="V75" s="101">
        <f t="shared" si="105"/>
        <v>530</v>
      </c>
      <c r="W75" s="101">
        <f t="shared" si="106"/>
        <v>350</v>
      </c>
      <c r="X75" s="101">
        <f t="shared" si="107"/>
        <v>260</v>
      </c>
      <c r="Y75" s="101">
        <f t="shared" si="108"/>
        <v>180</v>
      </c>
      <c r="Z75" s="102">
        <f>'ĐẤT PNN'!U75</f>
        <v>3</v>
      </c>
      <c r="AA75" s="107">
        <f t="shared" si="101"/>
        <v>100</v>
      </c>
      <c r="AB75" s="107">
        <f t="shared" si="102"/>
        <v>80</v>
      </c>
      <c r="AC75" s="107">
        <f t="shared" si="103"/>
        <v>70</v>
      </c>
      <c r="AD75" s="107">
        <f t="shared" si="104"/>
        <v>60</v>
      </c>
      <c r="AE75" s="101">
        <f t="shared" si="109"/>
        <v>330</v>
      </c>
      <c r="AF75" s="101">
        <f t="shared" si="110"/>
        <v>200</v>
      </c>
      <c r="AG75" s="101">
        <f t="shared" si="111"/>
        <v>150</v>
      </c>
      <c r="AH75" s="101">
        <f t="shared" si="112"/>
        <v>110</v>
      </c>
      <c r="AI75" s="104">
        <f>'ĐẤT PNN'!I75-'ĐẤT NN'!O75</f>
        <v>70</v>
      </c>
    </row>
    <row r="76" spans="1:35" s="37" customFormat="1" ht="63" x14ac:dyDescent="0.25">
      <c r="A76" s="97">
        <f>'ĐẤT PNN'!A76</f>
        <v>71</v>
      </c>
      <c r="B76" s="97" t="str">
        <f>'ĐẤT PNN'!B76</f>
        <v>XL5NT1_D1</v>
      </c>
      <c r="C76" s="45" t="s">
        <v>260</v>
      </c>
      <c r="D76" s="45" t="s">
        <v>111</v>
      </c>
      <c r="E76" s="45" t="s">
        <v>261</v>
      </c>
      <c r="F76" s="45" t="s">
        <v>262</v>
      </c>
      <c r="G76" s="98" t="str">
        <f t="shared" ref="G76:G107" si="113">D76&amp;F76&amp;C$6&amp;$M$6</f>
        <v>Xã Xuân ĐịnhCác đường nhóm IVị trí 1170</v>
      </c>
      <c r="H76" s="77" t="s">
        <v>251</v>
      </c>
      <c r="I76" s="77" t="s">
        <v>252</v>
      </c>
      <c r="J76" s="99" t="str">
        <f>'ĐẤT PNN'!D76</f>
        <v>Đường tỉnh 765B</v>
      </c>
      <c r="K76" s="99" t="str">
        <f>'ĐẤT PNN'!E76</f>
        <v>Ngã ba Xuân Định</v>
      </c>
      <c r="L76" s="99" t="str">
        <f>'ĐẤT PNN'!F76</f>
        <v>Ngã ba Xuân Định + 200m</v>
      </c>
      <c r="M76" s="72">
        <f>R76</f>
        <v>170</v>
      </c>
      <c r="N76" s="72">
        <f>AA76</f>
        <v>120</v>
      </c>
      <c r="O76" s="72">
        <v>570</v>
      </c>
      <c r="P76" s="72">
        <v>400</v>
      </c>
      <c r="Q76" s="81">
        <v>1.1399999999999999</v>
      </c>
      <c r="R76" s="100">
        <v>170</v>
      </c>
      <c r="S76" s="100">
        <v>150</v>
      </c>
      <c r="T76" s="100">
        <v>135</v>
      </c>
      <c r="U76" s="100">
        <v>120</v>
      </c>
      <c r="V76" s="101">
        <f t="shared" si="105"/>
        <v>570</v>
      </c>
      <c r="W76" s="101">
        <f t="shared" si="106"/>
        <v>380</v>
      </c>
      <c r="X76" s="101">
        <f t="shared" si="107"/>
        <v>300</v>
      </c>
      <c r="Y76" s="101">
        <f t="shared" si="108"/>
        <v>220</v>
      </c>
      <c r="Z76" s="102">
        <v>1</v>
      </c>
      <c r="AA76" s="103">
        <v>120</v>
      </c>
      <c r="AB76" s="103">
        <v>100</v>
      </c>
      <c r="AC76" s="103">
        <v>90</v>
      </c>
      <c r="AD76" s="103">
        <v>80</v>
      </c>
      <c r="AE76" s="101">
        <f t="shared" si="109"/>
        <v>400</v>
      </c>
      <c r="AF76" s="101">
        <f t="shared" si="110"/>
        <v>250</v>
      </c>
      <c r="AG76" s="101">
        <f t="shared" si="111"/>
        <v>200</v>
      </c>
      <c r="AH76" s="101">
        <f t="shared" si="112"/>
        <v>140</v>
      </c>
      <c r="AI76" s="104">
        <f>'ĐẤT PNN'!I76-'ĐẤT NN'!O76</f>
        <v>1530</v>
      </c>
    </row>
    <row r="77" spans="1:35" s="37" customFormat="1" ht="94.5" customHeight="1" x14ac:dyDescent="0.25">
      <c r="A77" s="97">
        <f>'ĐẤT PNN'!A77</f>
        <v>72</v>
      </c>
      <c r="B77" s="97" t="str">
        <f>'ĐẤT PNN'!B77</f>
        <v>VT2</v>
      </c>
      <c r="C77" s="45" t="s">
        <v>263</v>
      </c>
      <c r="D77" s="45" t="s">
        <v>111</v>
      </c>
      <c r="E77" s="45" t="s">
        <v>264</v>
      </c>
      <c r="F77" s="45" t="s">
        <v>262</v>
      </c>
      <c r="G77" s="98" t="str">
        <f t="shared" si="113"/>
        <v>Xã Xuân ĐịnhCác đường nhóm IVị trí 1170</v>
      </c>
      <c r="H77" s="105"/>
      <c r="I77" s="105"/>
      <c r="J77" s="134" t="str">
        <f>'ĐẤT PNN'!D77</f>
        <v>Các tuyến đường giao thông đấu nối trực tiếp ra Đường tỉnh 765B đoạn từ Ngã ba Xuân Định đến Ngã ba Xuân Định + 200m có hiện trạng là đường nhựa, bê tông xi măng:
- Có bề rộng ≥5m, cách đường giao thông ≤1.000m.
- Có bề rộng từ ≥3m đến &lt;5m, cách đường giao thông ≤500m.</v>
      </c>
      <c r="K77" s="135"/>
      <c r="L77" s="136"/>
      <c r="M77" s="106">
        <f t="shared" ref="M77:M82" si="114">IF(B77="VT2",S77,IF(B77="VT3",T77,IF(B77="VT2*0,8",S77,IF(B77="VT3*0,8",T77,U77))))</f>
        <v>150</v>
      </c>
      <c r="N77" s="106">
        <f t="shared" ref="N77:N82" si="115">IF(B77="VT2",AB77,IF(B77="VT3",AC77,IF(B77="VT2*0,8",AB77,IF(B77="VT3*0,8",AC77,AD77))))</f>
        <v>100</v>
      </c>
      <c r="O77" s="106">
        <v>380</v>
      </c>
      <c r="P77" s="106">
        <v>250</v>
      </c>
      <c r="Q77" s="81">
        <v>1.1399999999999999</v>
      </c>
      <c r="R77" s="107">
        <f t="shared" ref="R77:R82" si="116">R76</f>
        <v>170</v>
      </c>
      <c r="S77" s="107">
        <f t="shared" ref="S77:S82" si="117">S76</f>
        <v>150</v>
      </c>
      <c r="T77" s="107">
        <f t="shared" ref="T77:T82" si="118">T76</f>
        <v>135</v>
      </c>
      <c r="U77" s="107">
        <f t="shared" ref="U77:U82" si="119">U76</f>
        <v>120</v>
      </c>
      <c r="V77" s="101">
        <f t="shared" si="105"/>
        <v>570</v>
      </c>
      <c r="W77" s="101">
        <f t="shared" si="106"/>
        <v>380</v>
      </c>
      <c r="X77" s="101">
        <f t="shared" si="107"/>
        <v>300</v>
      </c>
      <c r="Y77" s="101">
        <f t="shared" si="108"/>
        <v>220</v>
      </c>
      <c r="Z77" s="102">
        <f>'ĐẤT PNN'!U77</f>
        <v>1</v>
      </c>
      <c r="AA77" s="107">
        <f t="shared" ref="AA77:AA82" si="120">AA76</f>
        <v>120</v>
      </c>
      <c r="AB77" s="107">
        <f t="shared" ref="AB77:AB82" si="121">AB76</f>
        <v>100</v>
      </c>
      <c r="AC77" s="107">
        <f t="shared" ref="AC77:AC82" si="122">AC76</f>
        <v>90</v>
      </c>
      <c r="AD77" s="107">
        <f t="shared" ref="AD77:AD82" si="123">AD76</f>
        <v>80</v>
      </c>
      <c r="AE77" s="101">
        <f t="shared" si="109"/>
        <v>400</v>
      </c>
      <c r="AF77" s="101">
        <f t="shared" si="110"/>
        <v>250</v>
      </c>
      <c r="AG77" s="101">
        <f t="shared" si="111"/>
        <v>200</v>
      </c>
      <c r="AH77" s="101">
        <f t="shared" si="112"/>
        <v>140</v>
      </c>
      <c r="AI77" s="104">
        <f>'ĐẤT PNN'!I77-'ĐẤT NN'!O77</f>
        <v>400</v>
      </c>
    </row>
    <row r="78" spans="1:35" s="37" customFormat="1" ht="110.25" customHeight="1" x14ac:dyDescent="0.25">
      <c r="A78" s="97">
        <f>'ĐẤT PNN'!A78</f>
        <v>73</v>
      </c>
      <c r="B78" s="97" t="str">
        <f>'ĐẤT PNN'!B78</f>
        <v>VT3</v>
      </c>
      <c r="C78" s="45" t="s">
        <v>265</v>
      </c>
      <c r="D78" s="45" t="s">
        <v>111</v>
      </c>
      <c r="E78" s="45" t="s">
        <v>266</v>
      </c>
      <c r="F78" s="45" t="s">
        <v>262</v>
      </c>
      <c r="G78" s="98" t="str">
        <f t="shared" si="113"/>
        <v>Xã Xuân ĐịnhCác đường nhóm IVị trí 1170</v>
      </c>
      <c r="H78" s="105"/>
      <c r="I78" s="105"/>
      <c r="J78" s="134" t="str">
        <f>'ĐẤT PNN'!D78</f>
        <v>Các tuyến đường giao thông đấu nối trực tiếp ra Đường tỉnh 765B đoạn từ Ngã ba Xuân Định đến Ngã ba Xuân Định + 200m có hiện trạng là đường nhựa, bê tông xi măng:
- Có bề rộng ≥5m, cách đường giao thông &gt;1.000m.
- Có bề rộng từ ≥3m đến &lt;5m, cách đường giao thông từ &gt;500m đến ≤1.000m.
- Có bề rộng &lt;3m, cách đường giao thông ≤200m.</v>
      </c>
      <c r="K78" s="135"/>
      <c r="L78" s="136"/>
      <c r="M78" s="106">
        <f t="shared" si="114"/>
        <v>135</v>
      </c>
      <c r="N78" s="106">
        <f t="shared" si="115"/>
        <v>90</v>
      </c>
      <c r="O78" s="106">
        <v>300</v>
      </c>
      <c r="P78" s="106">
        <v>200</v>
      </c>
      <c r="Q78" s="81">
        <v>1.1399999999999999</v>
      </c>
      <c r="R78" s="107">
        <f t="shared" si="116"/>
        <v>170</v>
      </c>
      <c r="S78" s="107">
        <f t="shared" si="117"/>
        <v>150</v>
      </c>
      <c r="T78" s="107">
        <f t="shared" si="118"/>
        <v>135</v>
      </c>
      <c r="U78" s="107">
        <f t="shared" si="119"/>
        <v>120</v>
      </c>
      <c r="V78" s="101">
        <f t="shared" si="105"/>
        <v>570</v>
      </c>
      <c r="W78" s="101">
        <f t="shared" si="106"/>
        <v>380</v>
      </c>
      <c r="X78" s="101">
        <f t="shared" si="107"/>
        <v>300</v>
      </c>
      <c r="Y78" s="101">
        <f t="shared" si="108"/>
        <v>220</v>
      </c>
      <c r="Z78" s="102">
        <f>'ĐẤT PNN'!U78</f>
        <v>1</v>
      </c>
      <c r="AA78" s="107">
        <f t="shared" si="120"/>
        <v>120</v>
      </c>
      <c r="AB78" s="107">
        <f t="shared" si="121"/>
        <v>100</v>
      </c>
      <c r="AC78" s="107">
        <f t="shared" si="122"/>
        <v>90</v>
      </c>
      <c r="AD78" s="107">
        <f t="shared" si="123"/>
        <v>80</v>
      </c>
      <c r="AE78" s="101">
        <f t="shared" si="109"/>
        <v>400</v>
      </c>
      <c r="AF78" s="101">
        <f t="shared" si="110"/>
        <v>250</v>
      </c>
      <c r="AG78" s="101">
        <f t="shared" si="111"/>
        <v>200</v>
      </c>
      <c r="AH78" s="101">
        <f t="shared" si="112"/>
        <v>140</v>
      </c>
      <c r="AI78" s="104">
        <f>'ĐẤT PNN'!I78-'ĐẤT NN'!O78</f>
        <v>190</v>
      </c>
    </row>
    <row r="79" spans="1:35" s="37" customFormat="1" ht="63" customHeight="1" x14ac:dyDescent="0.25">
      <c r="A79" s="97">
        <f>'ĐẤT PNN'!A79</f>
        <v>74</v>
      </c>
      <c r="B79" s="97" t="str">
        <f>'ĐẤT PNN'!B79</f>
        <v>VT4</v>
      </c>
      <c r="C79" s="45" t="s">
        <v>267</v>
      </c>
      <c r="D79" s="45" t="s">
        <v>111</v>
      </c>
      <c r="E79" s="45" t="s">
        <v>268</v>
      </c>
      <c r="F79" s="45" t="s">
        <v>262</v>
      </c>
      <c r="G79" s="98" t="str">
        <f t="shared" si="113"/>
        <v>Xã Xuân ĐịnhCác đường nhóm IVị trí 1170</v>
      </c>
      <c r="H79" s="105"/>
      <c r="I79" s="105"/>
      <c r="J79" s="134" t="str">
        <f>'ĐẤT PNN'!D79</f>
        <v>Các tuyến đường giao thông đấu nối trực tiếp ra Đường tỉnh 765B đoạn từ Ngã ba Xuân Định đến Ngã ba Xuân Định + 200m có hiện trạng là đường nhựa, bê tông xi măng:
- Có bề rộng từ ≥3m đến &lt;5m, cách đường giao thông &gt;1.000m.
- Có bề rộng &lt;3m, cách đường giao thông &gt;200m.</v>
      </c>
      <c r="K79" s="135"/>
      <c r="L79" s="136"/>
      <c r="M79" s="106">
        <f t="shared" si="114"/>
        <v>120</v>
      </c>
      <c r="N79" s="106">
        <f t="shared" si="115"/>
        <v>80</v>
      </c>
      <c r="O79" s="106">
        <v>220</v>
      </c>
      <c r="P79" s="106">
        <v>140</v>
      </c>
      <c r="Q79" s="81">
        <v>1.1399999999999999</v>
      </c>
      <c r="R79" s="107">
        <f t="shared" si="116"/>
        <v>170</v>
      </c>
      <c r="S79" s="107">
        <f t="shared" si="117"/>
        <v>150</v>
      </c>
      <c r="T79" s="107">
        <f t="shared" si="118"/>
        <v>135</v>
      </c>
      <c r="U79" s="107">
        <f t="shared" si="119"/>
        <v>120</v>
      </c>
      <c r="V79" s="101">
        <f t="shared" si="105"/>
        <v>570</v>
      </c>
      <c r="W79" s="101">
        <f t="shared" si="106"/>
        <v>380</v>
      </c>
      <c r="X79" s="101">
        <f t="shared" si="107"/>
        <v>300</v>
      </c>
      <c r="Y79" s="101">
        <f t="shared" si="108"/>
        <v>220</v>
      </c>
      <c r="Z79" s="102">
        <f>'ĐẤT PNN'!U79</f>
        <v>1</v>
      </c>
      <c r="AA79" s="107">
        <f t="shared" si="120"/>
        <v>120</v>
      </c>
      <c r="AB79" s="107">
        <f t="shared" si="121"/>
        <v>100</v>
      </c>
      <c r="AC79" s="107">
        <f t="shared" si="122"/>
        <v>90</v>
      </c>
      <c r="AD79" s="107">
        <f t="shared" si="123"/>
        <v>80</v>
      </c>
      <c r="AE79" s="101">
        <f t="shared" si="109"/>
        <v>400</v>
      </c>
      <c r="AF79" s="101">
        <f t="shared" si="110"/>
        <v>250</v>
      </c>
      <c r="AG79" s="101">
        <f t="shared" si="111"/>
        <v>200</v>
      </c>
      <c r="AH79" s="101">
        <f t="shared" si="112"/>
        <v>140</v>
      </c>
      <c r="AI79" s="104">
        <f>'ĐẤT PNN'!I79-'ĐẤT NN'!O79</f>
        <v>160</v>
      </c>
    </row>
    <row r="80" spans="1:35" s="37" customFormat="1" ht="94.5" customHeight="1" x14ac:dyDescent="0.25">
      <c r="A80" s="97">
        <f>'ĐẤT PNN'!A80</f>
        <v>75</v>
      </c>
      <c r="B80" s="97" t="str">
        <f>'ĐẤT PNN'!B80</f>
        <v>VT2*0,8</v>
      </c>
      <c r="C80" s="45" t="s">
        <v>263</v>
      </c>
      <c r="D80" s="45" t="s">
        <v>111</v>
      </c>
      <c r="E80" s="45" t="s">
        <v>264</v>
      </c>
      <c r="F80" s="45" t="s">
        <v>262</v>
      </c>
      <c r="G80" s="98" t="str">
        <f t="shared" si="113"/>
        <v>Xã Xuân ĐịnhCác đường nhóm IVị trí 1170</v>
      </c>
      <c r="H80" s="105"/>
      <c r="I80" s="105"/>
      <c r="J80" s="134" t="str">
        <f>'ĐẤT PNN'!D80</f>
        <v>Các tuyến đường giao thông không đấu nối trực tiếp và thông ra Đường tỉnh 765B đoạn từ Ngã ba Xuân Định đến Ngã ba Xuân Định + 200m có hiện trạng là đường nhựa, bê tông xi măng:
- Có bề rộng ≥5m, cách đường giao thông ≤1.000m.
- Có bề rộng từ ≥3m đến &lt;5m, cách đường giao thông ≤500m.</v>
      </c>
      <c r="K80" s="135"/>
      <c r="L80" s="136"/>
      <c r="M80" s="106">
        <f t="shared" si="114"/>
        <v>150</v>
      </c>
      <c r="N80" s="106">
        <f t="shared" si="115"/>
        <v>100</v>
      </c>
      <c r="O80" s="106">
        <v>380</v>
      </c>
      <c r="P80" s="106">
        <v>250</v>
      </c>
      <c r="Q80" s="81">
        <v>1.1399999999999999</v>
      </c>
      <c r="R80" s="107">
        <f t="shared" si="116"/>
        <v>170</v>
      </c>
      <c r="S80" s="107">
        <f t="shared" si="117"/>
        <v>150</v>
      </c>
      <c r="T80" s="107">
        <f t="shared" si="118"/>
        <v>135</v>
      </c>
      <c r="U80" s="107">
        <f t="shared" si="119"/>
        <v>120</v>
      </c>
      <c r="V80" s="101">
        <f t="shared" si="105"/>
        <v>570</v>
      </c>
      <c r="W80" s="101">
        <f t="shared" si="106"/>
        <v>380</v>
      </c>
      <c r="X80" s="101">
        <f t="shared" si="107"/>
        <v>300</v>
      </c>
      <c r="Y80" s="101">
        <f t="shared" si="108"/>
        <v>220</v>
      </c>
      <c r="Z80" s="102">
        <f>'ĐẤT PNN'!U80</f>
        <v>1</v>
      </c>
      <c r="AA80" s="107">
        <f t="shared" si="120"/>
        <v>120</v>
      </c>
      <c r="AB80" s="107">
        <f t="shared" si="121"/>
        <v>100</v>
      </c>
      <c r="AC80" s="107">
        <f t="shared" si="122"/>
        <v>90</v>
      </c>
      <c r="AD80" s="107">
        <f t="shared" si="123"/>
        <v>80</v>
      </c>
      <c r="AE80" s="101">
        <f t="shared" si="109"/>
        <v>400</v>
      </c>
      <c r="AF80" s="101">
        <f t="shared" si="110"/>
        <v>250</v>
      </c>
      <c r="AG80" s="101">
        <f t="shared" si="111"/>
        <v>200</v>
      </c>
      <c r="AH80" s="101">
        <f t="shared" si="112"/>
        <v>140</v>
      </c>
      <c r="AI80" s="104">
        <f>'ĐẤT PNN'!I80-'ĐẤT NN'!O80</f>
        <v>340</v>
      </c>
    </row>
    <row r="81" spans="1:35" s="37" customFormat="1" ht="94.5" customHeight="1" x14ac:dyDescent="0.25">
      <c r="A81" s="97">
        <f>'ĐẤT PNN'!A81</f>
        <v>76</v>
      </c>
      <c r="B81" s="97" t="str">
        <f>'ĐẤT PNN'!B81</f>
        <v>VT3*0,8</v>
      </c>
      <c r="C81" s="45" t="s">
        <v>265</v>
      </c>
      <c r="D81" s="45" t="s">
        <v>111</v>
      </c>
      <c r="E81" s="45" t="s">
        <v>266</v>
      </c>
      <c r="F81" s="45" t="s">
        <v>262</v>
      </c>
      <c r="G81" s="98" t="str">
        <f t="shared" si="113"/>
        <v>Xã Xuân ĐịnhCác đường nhóm IVị trí 1170</v>
      </c>
      <c r="H81" s="105"/>
      <c r="I81" s="105"/>
      <c r="J81" s="134" t="str">
        <f>'ĐẤT PNN'!D81</f>
        <v>Các tuyến đường giao thông không đấu nối trực tiếp và thông ra Đường tỉnh 765B đoạn từ Ngã ba Xuân Định đến Ngã ba Xuân Định + 200m có hiện trạng là đường nhựa, bê tông xi măng:
- Có bề rộng ≥5m, cách đường giao thông &gt;1.000m.
- Có bề rộng từ ≥3m đến &lt;5m, cách đường giao thông từ &gt;500m đến ≤1.000m.
- Có bề rộng &lt;3m, cách đường giao thông ≤200m.</v>
      </c>
      <c r="K81" s="135"/>
      <c r="L81" s="136"/>
      <c r="M81" s="106">
        <f t="shared" si="114"/>
        <v>135</v>
      </c>
      <c r="N81" s="106">
        <f t="shared" si="115"/>
        <v>90</v>
      </c>
      <c r="O81" s="106">
        <v>300</v>
      </c>
      <c r="P81" s="106">
        <v>200</v>
      </c>
      <c r="Q81" s="81">
        <v>1.1399999999999999</v>
      </c>
      <c r="R81" s="107">
        <f t="shared" si="116"/>
        <v>170</v>
      </c>
      <c r="S81" s="107">
        <f t="shared" si="117"/>
        <v>150</v>
      </c>
      <c r="T81" s="107">
        <f t="shared" si="118"/>
        <v>135</v>
      </c>
      <c r="U81" s="107">
        <f t="shared" si="119"/>
        <v>120</v>
      </c>
      <c r="V81" s="101">
        <f t="shared" si="105"/>
        <v>570</v>
      </c>
      <c r="W81" s="101">
        <f t="shared" si="106"/>
        <v>380</v>
      </c>
      <c r="X81" s="101">
        <f t="shared" si="107"/>
        <v>300</v>
      </c>
      <c r="Y81" s="101">
        <f t="shared" si="108"/>
        <v>220</v>
      </c>
      <c r="Z81" s="102">
        <f>'ĐẤT PNN'!U81</f>
        <v>1</v>
      </c>
      <c r="AA81" s="107">
        <f t="shared" si="120"/>
        <v>120</v>
      </c>
      <c r="AB81" s="107">
        <f t="shared" si="121"/>
        <v>100</v>
      </c>
      <c r="AC81" s="107">
        <f t="shared" si="122"/>
        <v>90</v>
      </c>
      <c r="AD81" s="107">
        <f t="shared" si="123"/>
        <v>80</v>
      </c>
      <c r="AE81" s="101">
        <f t="shared" si="109"/>
        <v>400</v>
      </c>
      <c r="AF81" s="101">
        <f t="shared" si="110"/>
        <v>250</v>
      </c>
      <c r="AG81" s="101">
        <f t="shared" si="111"/>
        <v>200</v>
      </c>
      <c r="AH81" s="101">
        <f t="shared" si="112"/>
        <v>140</v>
      </c>
      <c r="AI81" s="104">
        <f>'ĐẤT PNN'!I81-'ĐẤT NN'!O81</f>
        <v>140</v>
      </c>
    </row>
    <row r="82" spans="1:35" s="37" customFormat="1" ht="63" customHeight="1" x14ac:dyDescent="0.25">
      <c r="A82" s="97">
        <f>'ĐẤT PNN'!A82</f>
        <v>77</v>
      </c>
      <c r="B82" s="97" t="str">
        <f>'ĐẤT PNN'!B82</f>
        <v>VT4*0,8</v>
      </c>
      <c r="C82" s="45" t="s">
        <v>267</v>
      </c>
      <c r="D82" s="45" t="s">
        <v>111</v>
      </c>
      <c r="E82" s="45" t="s">
        <v>268</v>
      </c>
      <c r="F82" s="45" t="s">
        <v>262</v>
      </c>
      <c r="G82" s="98" t="str">
        <f t="shared" si="113"/>
        <v>Xã Xuân ĐịnhCác đường nhóm IVị trí 1170</v>
      </c>
      <c r="H82" s="105"/>
      <c r="I82" s="105"/>
      <c r="J82" s="134" t="str">
        <f>'ĐẤT PNN'!D82</f>
        <v>Các tuyến đường giao thông không đấu nối trực tiếp và thông ra Đường tỉnh 765B đoạn từ Ngã ba Xuân Định đến Ngã ba Xuân Định + 200m có hiện trạng là đường nhựa, bê tông xi măng:
- Có bề rộng từ ≥3m đến &lt;5m, cách đường giao thông &gt;1.000m.
- Có bề rộng &lt;3m, cách đường giao thông &gt;200m.</v>
      </c>
      <c r="K82" s="135"/>
      <c r="L82" s="136"/>
      <c r="M82" s="106">
        <f t="shared" si="114"/>
        <v>120</v>
      </c>
      <c r="N82" s="106">
        <f t="shared" si="115"/>
        <v>80</v>
      </c>
      <c r="O82" s="106">
        <v>220</v>
      </c>
      <c r="P82" s="106">
        <v>140</v>
      </c>
      <c r="Q82" s="81">
        <v>1.1399999999999999</v>
      </c>
      <c r="R82" s="107">
        <f t="shared" si="116"/>
        <v>170</v>
      </c>
      <c r="S82" s="107">
        <f t="shared" si="117"/>
        <v>150</v>
      </c>
      <c r="T82" s="107">
        <f t="shared" si="118"/>
        <v>135</v>
      </c>
      <c r="U82" s="107">
        <f t="shared" si="119"/>
        <v>120</v>
      </c>
      <c r="V82" s="101">
        <f t="shared" si="105"/>
        <v>570</v>
      </c>
      <c r="W82" s="101">
        <f t="shared" si="106"/>
        <v>380</v>
      </c>
      <c r="X82" s="101">
        <f t="shared" si="107"/>
        <v>300</v>
      </c>
      <c r="Y82" s="101">
        <f t="shared" si="108"/>
        <v>220</v>
      </c>
      <c r="Z82" s="102">
        <f>'ĐẤT PNN'!U82</f>
        <v>1</v>
      </c>
      <c r="AA82" s="107">
        <f t="shared" si="120"/>
        <v>120</v>
      </c>
      <c r="AB82" s="107">
        <f t="shared" si="121"/>
        <v>100</v>
      </c>
      <c r="AC82" s="107">
        <f t="shared" si="122"/>
        <v>90</v>
      </c>
      <c r="AD82" s="107">
        <f t="shared" si="123"/>
        <v>80</v>
      </c>
      <c r="AE82" s="101">
        <f t="shared" si="109"/>
        <v>400</v>
      </c>
      <c r="AF82" s="101">
        <f t="shared" si="110"/>
        <v>250</v>
      </c>
      <c r="AG82" s="101">
        <f t="shared" si="111"/>
        <v>200</v>
      </c>
      <c r="AH82" s="101">
        <f t="shared" si="112"/>
        <v>140</v>
      </c>
      <c r="AI82" s="104">
        <f>'ĐẤT PNN'!I82-'ĐẤT NN'!O82</f>
        <v>120</v>
      </c>
    </row>
    <row r="83" spans="1:35" s="37" customFormat="1" ht="63" x14ac:dyDescent="0.25">
      <c r="A83" s="97">
        <f>'ĐẤT PNN'!A83</f>
        <v>78</v>
      </c>
      <c r="B83" s="97" t="str">
        <f>'ĐẤT PNN'!B83</f>
        <v>XL5NT1_D2</v>
      </c>
      <c r="C83" s="45" t="s">
        <v>260</v>
      </c>
      <c r="D83" s="45" t="s">
        <v>111</v>
      </c>
      <c r="E83" s="45" t="s">
        <v>261</v>
      </c>
      <c r="F83" s="45" t="s">
        <v>262</v>
      </c>
      <c r="G83" s="98" t="str">
        <f t="shared" si="113"/>
        <v>Xã Xuân ĐịnhCác đường nhóm IVị trí 1170</v>
      </c>
      <c r="H83" s="77" t="s">
        <v>251</v>
      </c>
      <c r="I83" s="77" t="s">
        <v>252</v>
      </c>
      <c r="J83" s="99" t="str">
        <f>'ĐẤT PNN'!D83</f>
        <v>Đường tỉnh 765B</v>
      </c>
      <c r="K83" s="99" t="str">
        <f>'ĐẤT PNN'!E83</f>
        <v>Ngã ba Xuân Định + 200m</v>
      </c>
      <c r="L83" s="99" t="str">
        <f>'ĐẤT PNN'!F83</f>
        <v>Hết nghĩa địa Bảo Thị</v>
      </c>
      <c r="M83" s="72">
        <f>R83</f>
        <v>170</v>
      </c>
      <c r="N83" s="72">
        <f>AA83</f>
        <v>120</v>
      </c>
      <c r="O83" s="72">
        <v>570</v>
      </c>
      <c r="P83" s="72">
        <v>400</v>
      </c>
      <c r="Q83" s="81">
        <v>1.1399999999999999</v>
      </c>
      <c r="R83" s="100">
        <v>170</v>
      </c>
      <c r="S83" s="100">
        <v>150</v>
      </c>
      <c r="T83" s="100">
        <v>135</v>
      </c>
      <c r="U83" s="100">
        <v>120</v>
      </c>
      <c r="V83" s="101">
        <f t="shared" si="105"/>
        <v>570</v>
      </c>
      <c r="W83" s="101">
        <f t="shared" si="106"/>
        <v>380</v>
      </c>
      <c r="X83" s="101">
        <f t="shared" si="107"/>
        <v>300</v>
      </c>
      <c r="Y83" s="101">
        <f t="shared" si="108"/>
        <v>220</v>
      </c>
      <c r="Z83" s="102">
        <v>1</v>
      </c>
      <c r="AA83" s="103">
        <v>120</v>
      </c>
      <c r="AB83" s="103">
        <v>100</v>
      </c>
      <c r="AC83" s="103">
        <v>90</v>
      </c>
      <c r="AD83" s="103">
        <v>80</v>
      </c>
      <c r="AE83" s="101">
        <f t="shared" si="109"/>
        <v>400</v>
      </c>
      <c r="AF83" s="101">
        <f t="shared" si="110"/>
        <v>250</v>
      </c>
      <c r="AG83" s="101">
        <f t="shared" si="111"/>
        <v>200</v>
      </c>
      <c r="AH83" s="101">
        <f t="shared" si="112"/>
        <v>140</v>
      </c>
      <c r="AI83" s="104">
        <f>'ĐẤT PNN'!I83-'ĐẤT NN'!O83</f>
        <v>1230</v>
      </c>
    </row>
    <row r="84" spans="1:35" s="37" customFormat="1" ht="94.5" customHeight="1" x14ac:dyDescent="0.25">
      <c r="A84" s="97">
        <f>'ĐẤT PNN'!A84</f>
        <v>79</v>
      </c>
      <c r="B84" s="97" t="str">
        <f>'ĐẤT PNN'!B84</f>
        <v>VT2</v>
      </c>
      <c r="C84" s="45" t="s">
        <v>263</v>
      </c>
      <c r="D84" s="45" t="s">
        <v>111</v>
      </c>
      <c r="E84" s="45" t="s">
        <v>264</v>
      </c>
      <c r="F84" s="45" t="s">
        <v>262</v>
      </c>
      <c r="G84" s="98" t="str">
        <f t="shared" si="113"/>
        <v>Xã Xuân ĐịnhCác đường nhóm IVị trí 1170</v>
      </c>
      <c r="H84" s="105"/>
      <c r="I84" s="105"/>
      <c r="J84" s="134" t="str">
        <f>'ĐẤT PNN'!D84</f>
        <v>Các tuyến đường giao thông đấu nối trực tiếp ra Đường tỉnh 765B đoạn từ Ngã ba Xuân Định + 200m đến Hết nghĩa địa Bảo Thị có hiện trạng là đường nhựa, bê tông xi măng:
- Có bề rộng ≥5m, cách đường giao thông ≤1.000m.
- Có bề rộng từ ≥3m đến &lt;5m, cách đường giao thông ≤500m.</v>
      </c>
      <c r="K84" s="135"/>
      <c r="L84" s="136"/>
      <c r="M84" s="106">
        <f t="shared" ref="M84:M89" si="124">IF(B84="VT2",S84,IF(B84="VT3",T84,IF(B84="VT2*0,8",S84,IF(B84="VT3*0,8",T84,U84))))</f>
        <v>150</v>
      </c>
      <c r="N84" s="106">
        <f t="shared" ref="N84:N89" si="125">IF(B84="VT2",AB84,IF(B84="VT3",AC84,IF(B84="VT2*0,8",AB84,IF(B84="VT3*0,8",AC84,AD84))))</f>
        <v>100</v>
      </c>
      <c r="O84" s="106">
        <v>380</v>
      </c>
      <c r="P84" s="106">
        <v>250</v>
      </c>
      <c r="Q84" s="81">
        <v>1.1399999999999999</v>
      </c>
      <c r="R84" s="107">
        <f t="shared" ref="R84:R89" si="126">R83</f>
        <v>170</v>
      </c>
      <c r="S84" s="107">
        <f t="shared" ref="S84:S89" si="127">S83</f>
        <v>150</v>
      </c>
      <c r="T84" s="107">
        <f t="shared" ref="T84:T89" si="128">T83</f>
        <v>135</v>
      </c>
      <c r="U84" s="107">
        <f t="shared" ref="U84:U89" si="129">U83</f>
        <v>120</v>
      </c>
      <c r="V84" s="101">
        <f t="shared" si="105"/>
        <v>570</v>
      </c>
      <c r="W84" s="101">
        <f t="shared" si="106"/>
        <v>380</v>
      </c>
      <c r="X84" s="101">
        <f t="shared" si="107"/>
        <v>300</v>
      </c>
      <c r="Y84" s="101">
        <f t="shared" si="108"/>
        <v>220</v>
      </c>
      <c r="Z84" s="102">
        <f>'ĐẤT PNN'!U84</f>
        <v>1</v>
      </c>
      <c r="AA84" s="107">
        <f t="shared" ref="AA84:AA89" si="130">AA83</f>
        <v>120</v>
      </c>
      <c r="AB84" s="107">
        <f t="shared" ref="AB84:AB89" si="131">AB83</f>
        <v>100</v>
      </c>
      <c r="AC84" s="107">
        <f t="shared" ref="AC84:AC89" si="132">AC83</f>
        <v>90</v>
      </c>
      <c r="AD84" s="107">
        <f t="shared" ref="AD84:AD89" si="133">AD83</f>
        <v>80</v>
      </c>
      <c r="AE84" s="101">
        <f t="shared" si="109"/>
        <v>400</v>
      </c>
      <c r="AF84" s="101">
        <f t="shared" si="110"/>
        <v>250</v>
      </c>
      <c r="AG84" s="101">
        <f t="shared" si="111"/>
        <v>200</v>
      </c>
      <c r="AH84" s="101">
        <f t="shared" si="112"/>
        <v>140</v>
      </c>
      <c r="AI84" s="104">
        <f>'ĐẤT PNN'!I84-'ĐẤT NN'!O84</f>
        <v>400</v>
      </c>
    </row>
    <row r="85" spans="1:35" s="37" customFormat="1" ht="110.25" customHeight="1" x14ac:dyDescent="0.25">
      <c r="A85" s="97">
        <f>'ĐẤT PNN'!A85</f>
        <v>80</v>
      </c>
      <c r="B85" s="97" t="str">
        <f>'ĐẤT PNN'!B85</f>
        <v>VT3</v>
      </c>
      <c r="C85" s="45" t="s">
        <v>265</v>
      </c>
      <c r="D85" s="45" t="s">
        <v>111</v>
      </c>
      <c r="E85" s="45" t="s">
        <v>266</v>
      </c>
      <c r="F85" s="45" t="s">
        <v>262</v>
      </c>
      <c r="G85" s="98" t="str">
        <f t="shared" si="113"/>
        <v>Xã Xuân ĐịnhCác đường nhóm IVị trí 1170</v>
      </c>
      <c r="H85" s="105"/>
      <c r="I85" s="105"/>
      <c r="J85" s="134" t="str">
        <f>'ĐẤT PNN'!D85</f>
        <v>Các tuyến đường giao thông đấu nối trực tiếp ra Đường tỉnh 765B đoạn từ Ngã ba Xuân Định + 200m đến Hết nghĩa địa Bảo Thị có hiện trạng là đường nhựa, bê tông xi măng:
- Có bề rộng ≥5m, cách đường giao thông &gt;1.000m.
- Có bề rộng từ ≥3m đến &lt;5m, cách đường giao thông từ &gt;500m đến ≤1.000m.
- Có bề rộng &lt;3m, cách đường giao thông ≤200m.</v>
      </c>
      <c r="K85" s="135"/>
      <c r="L85" s="136"/>
      <c r="M85" s="106">
        <f t="shared" si="124"/>
        <v>135</v>
      </c>
      <c r="N85" s="106">
        <f t="shared" si="125"/>
        <v>90</v>
      </c>
      <c r="O85" s="106">
        <v>300</v>
      </c>
      <c r="P85" s="106">
        <v>200</v>
      </c>
      <c r="Q85" s="81">
        <v>1.1399999999999999</v>
      </c>
      <c r="R85" s="107">
        <f t="shared" si="126"/>
        <v>170</v>
      </c>
      <c r="S85" s="107">
        <f t="shared" si="127"/>
        <v>150</v>
      </c>
      <c r="T85" s="107">
        <f t="shared" si="128"/>
        <v>135</v>
      </c>
      <c r="U85" s="107">
        <f t="shared" si="129"/>
        <v>120</v>
      </c>
      <c r="V85" s="101">
        <f t="shared" si="105"/>
        <v>570</v>
      </c>
      <c r="W85" s="101">
        <f t="shared" si="106"/>
        <v>380</v>
      </c>
      <c r="X85" s="101">
        <f t="shared" si="107"/>
        <v>300</v>
      </c>
      <c r="Y85" s="101">
        <f t="shared" si="108"/>
        <v>220</v>
      </c>
      <c r="Z85" s="102">
        <f>'ĐẤT PNN'!U85</f>
        <v>1</v>
      </c>
      <c r="AA85" s="107">
        <f t="shared" si="130"/>
        <v>120</v>
      </c>
      <c r="AB85" s="107">
        <f t="shared" si="131"/>
        <v>100</v>
      </c>
      <c r="AC85" s="107">
        <f t="shared" si="132"/>
        <v>90</v>
      </c>
      <c r="AD85" s="107">
        <f t="shared" si="133"/>
        <v>80</v>
      </c>
      <c r="AE85" s="101">
        <f t="shared" si="109"/>
        <v>400</v>
      </c>
      <c r="AF85" s="101">
        <f t="shared" si="110"/>
        <v>250</v>
      </c>
      <c r="AG85" s="101">
        <f t="shared" si="111"/>
        <v>200</v>
      </c>
      <c r="AH85" s="101">
        <f t="shared" si="112"/>
        <v>140</v>
      </c>
      <c r="AI85" s="104">
        <f>'ĐẤT PNN'!I85-'ĐẤT NN'!O85</f>
        <v>190</v>
      </c>
    </row>
    <row r="86" spans="1:35" s="37" customFormat="1" ht="63" customHeight="1" x14ac:dyDescent="0.25">
      <c r="A86" s="97">
        <f>'ĐẤT PNN'!A86</f>
        <v>81</v>
      </c>
      <c r="B86" s="97" t="str">
        <f>'ĐẤT PNN'!B86</f>
        <v>VT4</v>
      </c>
      <c r="C86" s="45" t="s">
        <v>267</v>
      </c>
      <c r="D86" s="45" t="s">
        <v>111</v>
      </c>
      <c r="E86" s="45" t="s">
        <v>268</v>
      </c>
      <c r="F86" s="45" t="s">
        <v>262</v>
      </c>
      <c r="G86" s="98" t="str">
        <f t="shared" si="113"/>
        <v>Xã Xuân ĐịnhCác đường nhóm IVị trí 1170</v>
      </c>
      <c r="H86" s="105"/>
      <c r="I86" s="105"/>
      <c r="J86" s="134" t="str">
        <f>'ĐẤT PNN'!D86</f>
        <v>Các tuyến đường giao thông đấu nối trực tiếp ra Đường tỉnh 765B đoạn từ Ngã ba Xuân Định + 200m đến Hết nghĩa địa Bảo Thị có hiện trạng là đường nhựa, bê tông xi măng:
- Có bề rộng từ ≥3m đến &lt;5m, cách đường giao thông &gt;1.000m.
- Có bề rộng &lt;3m, cách đường giao thông &gt;200m.</v>
      </c>
      <c r="K86" s="135"/>
      <c r="L86" s="136"/>
      <c r="M86" s="106">
        <f t="shared" si="124"/>
        <v>120</v>
      </c>
      <c r="N86" s="106">
        <f t="shared" si="125"/>
        <v>80</v>
      </c>
      <c r="O86" s="106">
        <v>220</v>
      </c>
      <c r="P86" s="106">
        <v>140</v>
      </c>
      <c r="Q86" s="81">
        <v>1.1399999999999999</v>
      </c>
      <c r="R86" s="107">
        <f t="shared" si="126"/>
        <v>170</v>
      </c>
      <c r="S86" s="107">
        <f t="shared" si="127"/>
        <v>150</v>
      </c>
      <c r="T86" s="107">
        <f t="shared" si="128"/>
        <v>135</v>
      </c>
      <c r="U86" s="107">
        <f t="shared" si="129"/>
        <v>120</v>
      </c>
      <c r="V86" s="101">
        <f t="shared" si="105"/>
        <v>570</v>
      </c>
      <c r="W86" s="101">
        <f t="shared" si="106"/>
        <v>380</v>
      </c>
      <c r="X86" s="101">
        <f t="shared" si="107"/>
        <v>300</v>
      </c>
      <c r="Y86" s="101">
        <f t="shared" si="108"/>
        <v>220</v>
      </c>
      <c r="Z86" s="102">
        <f>'ĐẤT PNN'!U86</f>
        <v>1</v>
      </c>
      <c r="AA86" s="107">
        <f t="shared" si="130"/>
        <v>120</v>
      </c>
      <c r="AB86" s="107">
        <f t="shared" si="131"/>
        <v>100</v>
      </c>
      <c r="AC86" s="107">
        <f t="shared" si="132"/>
        <v>90</v>
      </c>
      <c r="AD86" s="107">
        <f t="shared" si="133"/>
        <v>80</v>
      </c>
      <c r="AE86" s="101">
        <f t="shared" si="109"/>
        <v>400</v>
      </c>
      <c r="AF86" s="101">
        <f t="shared" si="110"/>
        <v>250</v>
      </c>
      <c r="AG86" s="101">
        <f t="shared" si="111"/>
        <v>200</v>
      </c>
      <c r="AH86" s="101">
        <f t="shared" si="112"/>
        <v>140</v>
      </c>
      <c r="AI86" s="104">
        <f>'ĐẤT PNN'!I86-'ĐẤT NN'!O86</f>
        <v>160</v>
      </c>
    </row>
    <row r="87" spans="1:35" s="37" customFormat="1" ht="94.5" customHeight="1" x14ac:dyDescent="0.25">
      <c r="A87" s="97">
        <f>'ĐẤT PNN'!A87</f>
        <v>82</v>
      </c>
      <c r="B87" s="97" t="str">
        <f>'ĐẤT PNN'!B87</f>
        <v>VT2*0,8</v>
      </c>
      <c r="C87" s="45" t="s">
        <v>263</v>
      </c>
      <c r="D87" s="45" t="s">
        <v>111</v>
      </c>
      <c r="E87" s="45" t="s">
        <v>264</v>
      </c>
      <c r="F87" s="45" t="s">
        <v>262</v>
      </c>
      <c r="G87" s="98" t="str">
        <f t="shared" si="113"/>
        <v>Xã Xuân ĐịnhCác đường nhóm IVị trí 1170</v>
      </c>
      <c r="H87" s="105"/>
      <c r="I87" s="105"/>
      <c r="J87" s="134" t="str">
        <f>'ĐẤT PNN'!D87</f>
        <v>Các tuyến đường giao thông không đấu nối trực tiếp và thông ra Đường tỉnh 765B đoạn từ Ngã ba Xuân Định + 200m đến Hết nghĩa địa Bảo Thị có hiện trạng là đường nhựa, bê tông xi măng:
- Có bề rộng ≥5m, cách đường giao thông ≤1.000m.
- Có bề rộng từ ≥3m đến &lt;5m, cách đường giao thông ≤500m.</v>
      </c>
      <c r="K87" s="135"/>
      <c r="L87" s="136"/>
      <c r="M87" s="106">
        <f t="shared" si="124"/>
        <v>150</v>
      </c>
      <c r="N87" s="106">
        <f t="shared" si="125"/>
        <v>100</v>
      </c>
      <c r="O87" s="106">
        <v>380</v>
      </c>
      <c r="P87" s="106">
        <v>250</v>
      </c>
      <c r="Q87" s="81">
        <v>1.1399999999999999</v>
      </c>
      <c r="R87" s="107">
        <f t="shared" si="126"/>
        <v>170</v>
      </c>
      <c r="S87" s="107">
        <f t="shared" si="127"/>
        <v>150</v>
      </c>
      <c r="T87" s="107">
        <f t="shared" si="128"/>
        <v>135</v>
      </c>
      <c r="U87" s="107">
        <f t="shared" si="129"/>
        <v>120</v>
      </c>
      <c r="V87" s="101">
        <f t="shared" si="105"/>
        <v>570</v>
      </c>
      <c r="W87" s="101">
        <f t="shared" si="106"/>
        <v>380</v>
      </c>
      <c r="X87" s="101">
        <f t="shared" si="107"/>
        <v>300</v>
      </c>
      <c r="Y87" s="101">
        <f t="shared" si="108"/>
        <v>220</v>
      </c>
      <c r="Z87" s="102">
        <f>'ĐẤT PNN'!U87</f>
        <v>1</v>
      </c>
      <c r="AA87" s="107">
        <f t="shared" si="130"/>
        <v>120</v>
      </c>
      <c r="AB87" s="107">
        <f t="shared" si="131"/>
        <v>100</v>
      </c>
      <c r="AC87" s="107">
        <f t="shared" si="132"/>
        <v>90</v>
      </c>
      <c r="AD87" s="107">
        <f t="shared" si="133"/>
        <v>80</v>
      </c>
      <c r="AE87" s="101">
        <f t="shared" si="109"/>
        <v>400</v>
      </c>
      <c r="AF87" s="101">
        <f t="shared" si="110"/>
        <v>250</v>
      </c>
      <c r="AG87" s="101">
        <f t="shared" si="111"/>
        <v>200</v>
      </c>
      <c r="AH87" s="101">
        <f t="shared" si="112"/>
        <v>140</v>
      </c>
      <c r="AI87" s="104">
        <f>'ĐẤT PNN'!I87-'ĐẤT NN'!O87</f>
        <v>340</v>
      </c>
    </row>
    <row r="88" spans="1:35" s="37" customFormat="1" ht="94.5" customHeight="1" x14ac:dyDescent="0.25">
      <c r="A88" s="97">
        <f>'ĐẤT PNN'!A88</f>
        <v>83</v>
      </c>
      <c r="B88" s="97" t="str">
        <f>'ĐẤT PNN'!B88</f>
        <v>VT3*0,8</v>
      </c>
      <c r="C88" s="45" t="s">
        <v>265</v>
      </c>
      <c r="D88" s="45" t="s">
        <v>111</v>
      </c>
      <c r="E88" s="45" t="s">
        <v>266</v>
      </c>
      <c r="F88" s="45" t="s">
        <v>262</v>
      </c>
      <c r="G88" s="98" t="str">
        <f t="shared" si="113"/>
        <v>Xã Xuân ĐịnhCác đường nhóm IVị trí 1170</v>
      </c>
      <c r="H88" s="105"/>
      <c r="I88" s="105"/>
      <c r="J88" s="134" t="str">
        <f>'ĐẤT PNN'!D88</f>
        <v>Các tuyến đường giao thông không đấu nối trực tiếp và thông ra Đường tỉnh 765B đoạn từ Ngã ba Xuân Định + 200m đến Hết nghĩa địa Bảo Thị có hiện trạng là đường nhựa, bê tông xi măng:
- Có bề rộng ≥5m, cách đường giao thông &gt;1.000m.
- Có bề rộng từ ≥3m đến &lt;5m, cách đường giao thông từ &gt;500m đến ≤1.000m.
- Có bề rộng &lt;3m, cách đường giao thông ≤200m.</v>
      </c>
      <c r="K88" s="135"/>
      <c r="L88" s="136"/>
      <c r="M88" s="106">
        <f t="shared" si="124"/>
        <v>135</v>
      </c>
      <c r="N88" s="106">
        <f t="shared" si="125"/>
        <v>90</v>
      </c>
      <c r="O88" s="106">
        <v>300</v>
      </c>
      <c r="P88" s="106">
        <v>200</v>
      </c>
      <c r="Q88" s="81">
        <v>1.1399999999999999</v>
      </c>
      <c r="R88" s="107">
        <f t="shared" si="126"/>
        <v>170</v>
      </c>
      <c r="S88" s="107">
        <f t="shared" si="127"/>
        <v>150</v>
      </c>
      <c r="T88" s="107">
        <f t="shared" si="128"/>
        <v>135</v>
      </c>
      <c r="U88" s="107">
        <f t="shared" si="129"/>
        <v>120</v>
      </c>
      <c r="V88" s="101">
        <f t="shared" si="105"/>
        <v>570</v>
      </c>
      <c r="W88" s="101">
        <f t="shared" si="106"/>
        <v>380</v>
      </c>
      <c r="X88" s="101">
        <f t="shared" si="107"/>
        <v>300</v>
      </c>
      <c r="Y88" s="101">
        <f t="shared" si="108"/>
        <v>220</v>
      </c>
      <c r="Z88" s="102">
        <f>'ĐẤT PNN'!U88</f>
        <v>1</v>
      </c>
      <c r="AA88" s="107">
        <f t="shared" si="130"/>
        <v>120</v>
      </c>
      <c r="AB88" s="107">
        <f t="shared" si="131"/>
        <v>100</v>
      </c>
      <c r="AC88" s="107">
        <f t="shared" si="132"/>
        <v>90</v>
      </c>
      <c r="AD88" s="107">
        <f t="shared" si="133"/>
        <v>80</v>
      </c>
      <c r="AE88" s="101">
        <f t="shared" si="109"/>
        <v>400</v>
      </c>
      <c r="AF88" s="101">
        <f t="shared" si="110"/>
        <v>250</v>
      </c>
      <c r="AG88" s="101">
        <f t="shared" si="111"/>
        <v>200</v>
      </c>
      <c r="AH88" s="101">
        <f t="shared" si="112"/>
        <v>140</v>
      </c>
      <c r="AI88" s="104">
        <f>'ĐẤT PNN'!I88-'ĐẤT NN'!O88</f>
        <v>140</v>
      </c>
    </row>
    <row r="89" spans="1:35" s="37" customFormat="1" ht="63" customHeight="1" x14ac:dyDescent="0.25">
      <c r="A89" s="97">
        <f>'ĐẤT PNN'!A89</f>
        <v>84</v>
      </c>
      <c r="B89" s="97" t="str">
        <f>'ĐẤT PNN'!B89</f>
        <v>VT4*0,8</v>
      </c>
      <c r="C89" s="45" t="s">
        <v>267</v>
      </c>
      <c r="D89" s="45" t="s">
        <v>111</v>
      </c>
      <c r="E89" s="45" t="s">
        <v>268</v>
      </c>
      <c r="F89" s="45" t="s">
        <v>262</v>
      </c>
      <c r="G89" s="98" t="str">
        <f t="shared" si="113"/>
        <v>Xã Xuân ĐịnhCác đường nhóm IVị trí 1170</v>
      </c>
      <c r="H89" s="105"/>
      <c r="I89" s="105"/>
      <c r="J89" s="134" t="str">
        <f>'ĐẤT PNN'!D89</f>
        <v>Các tuyến đường giao thông không đấu nối trực tiếp và thông ra Đường tỉnh 765B đoạn từ Ngã ba Xuân Định + 200m đến Hết nghĩa địa Bảo Thị có hiện trạng là đường nhựa, bê tông xi măng:
- Có bề rộng từ ≥3m đến &lt;5m, cách đường giao thông &gt;1.000m.
- Có bề rộng &lt;3m, cách đường giao thông &gt;200m.</v>
      </c>
      <c r="K89" s="135"/>
      <c r="L89" s="136"/>
      <c r="M89" s="106">
        <f t="shared" si="124"/>
        <v>120</v>
      </c>
      <c r="N89" s="106">
        <f t="shared" si="125"/>
        <v>80</v>
      </c>
      <c r="O89" s="106">
        <v>220</v>
      </c>
      <c r="P89" s="106">
        <v>140</v>
      </c>
      <c r="Q89" s="81">
        <v>1.1399999999999999</v>
      </c>
      <c r="R89" s="107">
        <f t="shared" si="126"/>
        <v>170</v>
      </c>
      <c r="S89" s="107">
        <f t="shared" si="127"/>
        <v>150</v>
      </c>
      <c r="T89" s="107">
        <f t="shared" si="128"/>
        <v>135</v>
      </c>
      <c r="U89" s="107">
        <f t="shared" si="129"/>
        <v>120</v>
      </c>
      <c r="V89" s="101">
        <f t="shared" si="105"/>
        <v>570</v>
      </c>
      <c r="W89" s="101">
        <f t="shared" si="106"/>
        <v>380</v>
      </c>
      <c r="X89" s="101">
        <f t="shared" si="107"/>
        <v>300</v>
      </c>
      <c r="Y89" s="101">
        <f t="shared" si="108"/>
        <v>220</v>
      </c>
      <c r="Z89" s="102">
        <f>'ĐẤT PNN'!U89</f>
        <v>1</v>
      </c>
      <c r="AA89" s="107">
        <f t="shared" si="130"/>
        <v>120</v>
      </c>
      <c r="AB89" s="107">
        <f t="shared" si="131"/>
        <v>100</v>
      </c>
      <c r="AC89" s="107">
        <f t="shared" si="132"/>
        <v>90</v>
      </c>
      <c r="AD89" s="107">
        <f t="shared" si="133"/>
        <v>80</v>
      </c>
      <c r="AE89" s="101">
        <f t="shared" si="109"/>
        <v>400</v>
      </c>
      <c r="AF89" s="101">
        <f t="shared" si="110"/>
        <v>250</v>
      </c>
      <c r="AG89" s="101">
        <f t="shared" si="111"/>
        <v>200</v>
      </c>
      <c r="AH89" s="101">
        <f t="shared" si="112"/>
        <v>140</v>
      </c>
      <c r="AI89" s="104">
        <f>'ĐẤT PNN'!I89-'ĐẤT NN'!O89</f>
        <v>120</v>
      </c>
    </row>
    <row r="90" spans="1:35" s="37" customFormat="1" ht="63" x14ac:dyDescent="0.25">
      <c r="A90" s="97">
        <f>'ĐẤT PNN'!A90</f>
        <v>85</v>
      </c>
      <c r="B90" s="97" t="str">
        <f>'ĐẤT PNN'!B90</f>
        <v>XL5NT1_D3</v>
      </c>
      <c r="C90" s="45" t="s">
        <v>260</v>
      </c>
      <c r="D90" s="45" t="s">
        <v>111</v>
      </c>
      <c r="E90" s="45" t="s">
        <v>261</v>
      </c>
      <c r="F90" s="45" t="s">
        <v>262</v>
      </c>
      <c r="G90" s="98" t="str">
        <f t="shared" si="113"/>
        <v>Xã Xuân ĐịnhCác đường nhóm IVị trí 1170</v>
      </c>
      <c r="H90" s="77" t="s">
        <v>251</v>
      </c>
      <c r="I90" s="77" t="s">
        <v>252</v>
      </c>
      <c r="J90" s="99" t="str">
        <f>'ĐẤT PNN'!D90</f>
        <v>Đường tỉnh 765B</v>
      </c>
      <c r="K90" s="99" t="str">
        <f>'ĐẤT PNN'!E90</f>
        <v>Hết nghĩa địa Bảo Thị</v>
      </c>
      <c r="L90" s="99" t="str">
        <f>'ĐẤT PNN'!F90</f>
        <v>Cầu Suối Hai</v>
      </c>
      <c r="M90" s="72">
        <f>R90</f>
        <v>170</v>
      </c>
      <c r="N90" s="72">
        <f>AA90</f>
        <v>120</v>
      </c>
      <c r="O90" s="72">
        <v>570</v>
      </c>
      <c r="P90" s="72">
        <v>400</v>
      </c>
      <c r="Q90" s="81">
        <v>1.1399999999999999</v>
      </c>
      <c r="R90" s="100">
        <v>170</v>
      </c>
      <c r="S90" s="100">
        <v>150</v>
      </c>
      <c r="T90" s="100">
        <v>135</v>
      </c>
      <c r="U90" s="100">
        <v>120</v>
      </c>
      <c r="V90" s="101">
        <f t="shared" si="105"/>
        <v>570</v>
      </c>
      <c r="W90" s="101">
        <f t="shared" si="106"/>
        <v>380</v>
      </c>
      <c r="X90" s="101">
        <f t="shared" si="107"/>
        <v>300</v>
      </c>
      <c r="Y90" s="101">
        <f t="shared" si="108"/>
        <v>220</v>
      </c>
      <c r="Z90" s="102">
        <v>1</v>
      </c>
      <c r="AA90" s="103">
        <v>120</v>
      </c>
      <c r="AB90" s="103">
        <v>100</v>
      </c>
      <c r="AC90" s="103">
        <v>90</v>
      </c>
      <c r="AD90" s="103">
        <v>80</v>
      </c>
      <c r="AE90" s="101">
        <f t="shared" si="109"/>
        <v>400</v>
      </c>
      <c r="AF90" s="101">
        <f t="shared" si="110"/>
        <v>250</v>
      </c>
      <c r="AG90" s="101">
        <f t="shared" si="111"/>
        <v>200</v>
      </c>
      <c r="AH90" s="101">
        <f t="shared" si="112"/>
        <v>140</v>
      </c>
      <c r="AI90" s="104">
        <f>'ĐẤT PNN'!I90-'ĐẤT NN'!O90</f>
        <v>1130</v>
      </c>
    </row>
    <row r="91" spans="1:35" s="37" customFormat="1" ht="94.5" customHeight="1" x14ac:dyDescent="0.25">
      <c r="A91" s="97">
        <f>'ĐẤT PNN'!A91</f>
        <v>86</v>
      </c>
      <c r="B91" s="97" t="str">
        <f>'ĐẤT PNN'!B91</f>
        <v>VT2</v>
      </c>
      <c r="C91" s="45" t="s">
        <v>263</v>
      </c>
      <c r="D91" s="45" t="s">
        <v>111</v>
      </c>
      <c r="E91" s="45" t="s">
        <v>264</v>
      </c>
      <c r="F91" s="45" t="s">
        <v>262</v>
      </c>
      <c r="G91" s="98" t="str">
        <f t="shared" si="113"/>
        <v>Xã Xuân ĐịnhCác đường nhóm IVị trí 1170</v>
      </c>
      <c r="H91" s="105"/>
      <c r="I91" s="105"/>
      <c r="J91" s="134" t="str">
        <f>'ĐẤT PNN'!D91</f>
        <v>Các tuyến đường giao thông đấu nối trực tiếp ra Đường tỉnh 765B đoạn từ Hết nghĩa địa Bảo Thị đến Cầu Suối Hai có hiện trạng là đường nhựa, bê tông xi măng:
- Có bề rộng ≥5m, cách đường giao thông ≤1.000m.
- Có bề rộng từ ≥3m đến &lt;5m, cách đường giao thông ≤500m.</v>
      </c>
      <c r="K91" s="135"/>
      <c r="L91" s="136"/>
      <c r="M91" s="106">
        <f t="shared" ref="M91:M96" si="134">IF(B91="VT2",S91,IF(B91="VT3",T91,IF(B91="VT2*0,8",S91,IF(B91="VT3*0,8",T91,U91))))</f>
        <v>150</v>
      </c>
      <c r="N91" s="106">
        <f t="shared" ref="N91:N96" si="135">IF(B91="VT2",AB91,IF(B91="VT3",AC91,IF(B91="VT2*0,8",AB91,IF(B91="VT3*0,8",AC91,AD91))))</f>
        <v>100</v>
      </c>
      <c r="O91" s="106">
        <v>380</v>
      </c>
      <c r="P91" s="106">
        <v>250</v>
      </c>
      <c r="Q91" s="81">
        <v>1.1399999999999999</v>
      </c>
      <c r="R91" s="107">
        <f t="shared" ref="R91:R96" si="136">R90</f>
        <v>170</v>
      </c>
      <c r="S91" s="107">
        <f t="shared" ref="S91:S96" si="137">S90</f>
        <v>150</v>
      </c>
      <c r="T91" s="107">
        <f t="shared" ref="T91:T96" si="138">T90</f>
        <v>135</v>
      </c>
      <c r="U91" s="107">
        <f t="shared" ref="U91:U96" si="139">U90</f>
        <v>120</v>
      </c>
      <c r="V91" s="101">
        <f t="shared" si="105"/>
        <v>570</v>
      </c>
      <c r="W91" s="101">
        <f t="shared" si="106"/>
        <v>380</v>
      </c>
      <c r="X91" s="101">
        <f t="shared" si="107"/>
        <v>300</v>
      </c>
      <c r="Y91" s="101">
        <f t="shared" si="108"/>
        <v>220</v>
      </c>
      <c r="Z91" s="102">
        <f>'ĐẤT PNN'!U91</f>
        <v>1</v>
      </c>
      <c r="AA91" s="107">
        <f t="shared" ref="AA91:AA96" si="140">AA90</f>
        <v>120</v>
      </c>
      <c r="AB91" s="107">
        <f t="shared" ref="AB91:AB96" si="141">AB90</f>
        <v>100</v>
      </c>
      <c r="AC91" s="107">
        <f t="shared" ref="AC91:AC96" si="142">AC90</f>
        <v>90</v>
      </c>
      <c r="AD91" s="107">
        <f t="shared" ref="AD91:AD96" si="143">AD90</f>
        <v>80</v>
      </c>
      <c r="AE91" s="101">
        <f t="shared" si="109"/>
        <v>400</v>
      </c>
      <c r="AF91" s="101">
        <f t="shared" si="110"/>
        <v>250</v>
      </c>
      <c r="AG91" s="101">
        <f t="shared" si="111"/>
        <v>200</v>
      </c>
      <c r="AH91" s="101">
        <f t="shared" si="112"/>
        <v>140</v>
      </c>
      <c r="AI91" s="104">
        <f>'ĐẤT PNN'!I91-'ĐẤT NN'!O91</f>
        <v>280</v>
      </c>
    </row>
    <row r="92" spans="1:35" s="37" customFormat="1" ht="110.25" customHeight="1" x14ac:dyDescent="0.25">
      <c r="A92" s="97">
        <f>'ĐẤT PNN'!A92</f>
        <v>87</v>
      </c>
      <c r="B92" s="97" t="str">
        <f>'ĐẤT PNN'!B92</f>
        <v>VT3</v>
      </c>
      <c r="C92" s="45" t="s">
        <v>265</v>
      </c>
      <c r="D92" s="45" t="s">
        <v>111</v>
      </c>
      <c r="E92" s="45" t="s">
        <v>266</v>
      </c>
      <c r="F92" s="45" t="s">
        <v>262</v>
      </c>
      <c r="G92" s="98" t="str">
        <f t="shared" si="113"/>
        <v>Xã Xuân ĐịnhCác đường nhóm IVị trí 1170</v>
      </c>
      <c r="H92" s="105"/>
      <c r="I92" s="105"/>
      <c r="J92" s="134" t="str">
        <f>'ĐẤT PNN'!D92</f>
        <v>Các tuyến đường giao thông đấu nối trực tiếp ra Đường tỉnh 765B đoạn từ Hết nghĩa địa Bảo Thị đến Cầu Suối Hai có hiện trạng là đường nhựa, bê tông xi măng:
- Có bề rộng ≥5m, cách đường giao thông &gt;1.000m.
- Có bề rộng từ ≥3m đến &lt;5m, cách đường giao thông từ &gt;500m đến ≤1.000m.
- Có bề rộng &lt;3m, cách đường giao thông ≤200m.</v>
      </c>
      <c r="K92" s="135"/>
      <c r="L92" s="136"/>
      <c r="M92" s="106">
        <f t="shared" si="134"/>
        <v>135</v>
      </c>
      <c r="N92" s="106">
        <f t="shared" si="135"/>
        <v>90</v>
      </c>
      <c r="O92" s="106">
        <v>300</v>
      </c>
      <c r="P92" s="106">
        <v>200</v>
      </c>
      <c r="Q92" s="81">
        <v>1.1399999999999999</v>
      </c>
      <c r="R92" s="107">
        <f t="shared" si="136"/>
        <v>170</v>
      </c>
      <c r="S92" s="107">
        <f t="shared" si="137"/>
        <v>150</v>
      </c>
      <c r="T92" s="107">
        <f t="shared" si="138"/>
        <v>135</v>
      </c>
      <c r="U92" s="107">
        <f t="shared" si="139"/>
        <v>120</v>
      </c>
      <c r="V92" s="101">
        <f t="shared" si="105"/>
        <v>570</v>
      </c>
      <c r="W92" s="101">
        <f t="shared" si="106"/>
        <v>380</v>
      </c>
      <c r="X92" s="101">
        <f t="shared" si="107"/>
        <v>300</v>
      </c>
      <c r="Y92" s="101">
        <f t="shared" si="108"/>
        <v>220</v>
      </c>
      <c r="Z92" s="102">
        <f>'ĐẤT PNN'!U92</f>
        <v>1</v>
      </c>
      <c r="AA92" s="107">
        <f t="shared" si="140"/>
        <v>120</v>
      </c>
      <c r="AB92" s="107">
        <f t="shared" si="141"/>
        <v>100</v>
      </c>
      <c r="AC92" s="107">
        <f t="shared" si="142"/>
        <v>90</v>
      </c>
      <c r="AD92" s="107">
        <f t="shared" si="143"/>
        <v>80</v>
      </c>
      <c r="AE92" s="101">
        <f t="shared" si="109"/>
        <v>400</v>
      </c>
      <c r="AF92" s="101">
        <f t="shared" si="110"/>
        <v>250</v>
      </c>
      <c r="AG92" s="101">
        <f t="shared" si="111"/>
        <v>200</v>
      </c>
      <c r="AH92" s="101">
        <f t="shared" si="112"/>
        <v>140</v>
      </c>
      <c r="AI92" s="104">
        <f>'ĐẤT PNN'!I92-'ĐẤT NN'!O92</f>
        <v>190</v>
      </c>
    </row>
    <row r="93" spans="1:35" s="37" customFormat="1" ht="63" customHeight="1" x14ac:dyDescent="0.25">
      <c r="A93" s="97">
        <f>'ĐẤT PNN'!A93</f>
        <v>88</v>
      </c>
      <c r="B93" s="97" t="str">
        <f>'ĐẤT PNN'!B93</f>
        <v>VT4</v>
      </c>
      <c r="C93" s="45" t="s">
        <v>267</v>
      </c>
      <c r="D93" s="45" t="s">
        <v>111</v>
      </c>
      <c r="E93" s="45" t="s">
        <v>268</v>
      </c>
      <c r="F93" s="45" t="s">
        <v>262</v>
      </c>
      <c r="G93" s="98" t="str">
        <f t="shared" si="113"/>
        <v>Xã Xuân ĐịnhCác đường nhóm IVị trí 1170</v>
      </c>
      <c r="H93" s="105"/>
      <c r="I93" s="105"/>
      <c r="J93" s="134" t="str">
        <f>'ĐẤT PNN'!D93</f>
        <v>Các tuyến đường giao thông đấu nối trực tiếp ra Đường tỉnh 765B đoạn từ Hết nghĩa địa Bảo Thị đến Cầu Suối Hai có hiện trạng là đường nhựa, bê tông xi măng:
- Có bề rộng từ ≥3m đến &lt;5m, cách đường giao thông &gt;1.000m.
- Có bề rộng &lt;3m, cách đường giao thông &gt;200m.</v>
      </c>
      <c r="K93" s="135"/>
      <c r="L93" s="136"/>
      <c r="M93" s="106">
        <f t="shared" si="134"/>
        <v>120</v>
      </c>
      <c r="N93" s="106">
        <f t="shared" si="135"/>
        <v>80</v>
      </c>
      <c r="O93" s="106">
        <v>220</v>
      </c>
      <c r="P93" s="106">
        <v>140</v>
      </c>
      <c r="Q93" s="81">
        <v>1.1399999999999999</v>
      </c>
      <c r="R93" s="107">
        <f t="shared" si="136"/>
        <v>170</v>
      </c>
      <c r="S93" s="107">
        <f t="shared" si="137"/>
        <v>150</v>
      </c>
      <c r="T93" s="107">
        <f t="shared" si="138"/>
        <v>135</v>
      </c>
      <c r="U93" s="107">
        <f t="shared" si="139"/>
        <v>120</v>
      </c>
      <c r="V93" s="101">
        <f t="shared" si="105"/>
        <v>570</v>
      </c>
      <c r="W93" s="101">
        <f t="shared" si="106"/>
        <v>380</v>
      </c>
      <c r="X93" s="101">
        <f t="shared" si="107"/>
        <v>300</v>
      </c>
      <c r="Y93" s="101">
        <f t="shared" si="108"/>
        <v>220</v>
      </c>
      <c r="Z93" s="102">
        <f>'ĐẤT PNN'!U93</f>
        <v>1</v>
      </c>
      <c r="AA93" s="107">
        <f t="shared" si="140"/>
        <v>120</v>
      </c>
      <c r="AB93" s="107">
        <f t="shared" si="141"/>
        <v>100</v>
      </c>
      <c r="AC93" s="107">
        <f t="shared" si="142"/>
        <v>90</v>
      </c>
      <c r="AD93" s="107">
        <f t="shared" si="143"/>
        <v>80</v>
      </c>
      <c r="AE93" s="101">
        <f t="shared" si="109"/>
        <v>400</v>
      </c>
      <c r="AF93" s="101">
        <f t="shared" si="110"/>
        <v>250</v>
      </c>
      <c r="AG93" s="101">
        <f t="shared" si="111"/>
        <v>200</v>
      </c>
      <c r="AH93" s="101">
        <f t="shared" si="112"/>
        <v>140</v>
      </c>
      <c r="AI93" s="104">
        <f>'ĐẤT PNN'!I93-'ĐẤT NN'!O93</f>
        <v>160</v>
      </c>
    </row>
    <row r="94" spans="1:35" s="37" customFormat="1" ht="94.5" customHeight="1" x14ac:dyDescent="0.25">
      <c r="A94" s="97">
        <f>'ĐẤT PNN'!A94</f>
        <v>89</v>
      </c>
      <c r="B94" s="97" t="str">
        <f>'ĐẤT PNN'!B94</f>
        <v>VT2*0,8</v>
      </c>
      <c r="C94" s="45" t="s">
        <v>263</v>
      </c>
      <c r="D94" s="45" t="s">
        <v>111</v>
      </c>
      <c r="E94" s="45" t="s">
        <v>264</v>
      </c>
      <c r="F94" s="45" t="s">
        <v>262</v>
      </c>
      <c r="G94" s="98" t="str">
        <f t="shared" si="113"/>
        <v>Xã Xuân ĐịnhCác đường nhóm IVị trí 1170</v>
      </c>
      <c r="H94" s="105"/>
      <c r="I94" s="105"/>
      <c r="J94" s="134" t="str">
        <f>'ĐẤT PNN'!D94</f>
        <v>Các tuyến đường giao thông không đấu nối trực tiếp và thông ra Đường tỉnh 765B đoạn từ Hết nghĩa địa Bảo Thị đến Cầu Suối Hai có hiện trạng là đường nhựa, bê tông xi măng:
- Có bề rộng ≥5m, cách đường giao thông ≤1.000m.
- Có bề rộng từ ≥3m đến &lt;5m, cách đường giao thông ≤500m.</v>
      </c>
      <c r="K94" s="135"/>
      <c r="L94" s="136"/>
      <c r="M94" s="106">
        <f t="shared" si="134"/>
        <v>150</v>
      </c>
      <c r="N94" s="106">
        <f t="shared" si="135"/>
        <v>100</v>
      </c>
      <c r="O94" s="106">
        <v>380</v>
      </c>
      <c r="P94" s="106">
        <v>250</v>
      </c>
      <c r="Q94" s="81">
        <v>1.1399999999999999</v>
      </c>
      <c r="R94" s="107">
        <f t="shared" si="136"/>
        <v>170</v>
      </c>
      <c r="S94" s="107">
        <f t="shared" si="137"/>
        <v>150</v>
      </c>
      <c r="T94" s="107">
        <f t="shared" si="138"/>
        <v>135</v>
      </c>
      <c r="U94" s="107">
        <f t="shared" si="139"/>
        <v>120</v>
      </c>
      <c r="V94" s="101">
        <f t="shared" si="105"/>
        <v>570</v>
      </c>
      <c r="W94" s="101">
        <f t="shared" si="106"/>
        <v>380</v>
      </c>
      <c r="X94" s="101">
        <f t="shared" si="107"/>
        <v>300</v>
      </c>
      <c r="Y94" s="101">
        <f t="shared" si="108"/>
        <v>220</v>
      </c>
      <c r="Z94" s="102">
        <f>'ĐẤT PNN'!U94</f>
        <v>1</v>
      </c>
      <c r="AA94" s="107">
        <f t="shared" si="140"/>
        <v>120</v>
      </c>
      <c r="AB94" s="107">
        <f t="shared" si="141"/>
        <v>100</v>
      </c>
      <c r="AC94" s="107">
        <f t="shared" si="142"/>
        <v>90</v>
      </c>
      <c r="AD94" s="107">
        <f t="shared" si="143"/>
        <v>80</v>
      </c>
      <c r="AE94" s="101">
        <f t="shared" si="109"/>
        <v>400</v>
      </c>
      <c r="AF94" s="101">
        <f t="shared" si="110"/>
        <v>250</v>
      </c>
      <c r="AG94" s="101">
        <f t="shared" si="111"/>
        <v>200</v>
      </c>
      <c r="AH94" s="101">
        <f t="shared" si="112"/>
        <v>140</v>
      </c>
      <c r="AI94" s="104">
        <f>'ĐẤT PNN'!I94-'ĐẤT NN'!O94</f>
        <v>210</v>
      </c>
    </row>
    <row r="95" spans="1:35" s="37" customFormat="1" ht="94.5" customHeight="1" x14ac:dyDescent="0.25">
      <c r="A95" s="97">
        <f>'ĐẤT PNN'!A95</f>
        <v>90</v>
      </c>
      <c r="B95" s="97" t="str">
        <f>'ĐẤT PNN'!B95</f>
        <v>VT3*0,8</v>
      </c>
      <c r="C95" s="45" t="s">
        <v>265</v>
      </c>
      <c r="D95" s="45" t="s">
        <v>111</v>
      </c>
      <c r="E95" s="45" t="s">
        <v>266</v>
      </c>
      <c r="F95" s="45" t="s">
        <v>262</v>
      </c>
      <c r="G95" s="98" t="str">
        <f t="shared" si="113"/>
        <v>Xã Xuân ĐịnhCác đường nhóm IVị trí 1170</v>
      </c>
      <c r="H95" s="105"/>
      <c r="I95" s="105"/>
      <c r="J95" s="134" t="str">
        <f>'ĐẤT PNN'!D95</f>
        <v>Các tuyến đường giao thông không đấu nối trực tiếp và thông ra Đường tỉnh 765B đoạn từ Hết nghĩa địa Bảo Thị đến Cầu Suối Hai có hiện trạng là đường nhựa, bê tông xi măng:
- Có bề rộng ≥5m, cách đường giao thông &gt;1.000m.
- Có bề rộng từ ≥3m đến &lt;5m, cách đường giao thông từ &gt;500m đến ≤1.000m.
- Có bề rộng &lt;3m, cách đường giao thông ≤200m.</v>
      </c>
      <c r="K95" s="135"/>
      <c r="L95" s="136"/>
      <c r="M95" s="106">
        <f t="shared" si="134"/>
        <v>135</v>
      </c>
      <c r="N95" s="106">
        <f t="shared" si="135"/>
        <v>90</v>
      </c>
      <c r="O95" s="106">
        <v>300</v>
      </c>
      <c r="P95" s="106">
        <v>200</v>
      </c>
      <c r="Q95" s="81">
        <v>1.1399999999999999</v>
      </c>
      <c r="R95" s="107">
        <f t="shared" si="136"/>
        <v>170</v>
      </c>
      <c r="S95" s="107">
        <f t="shared" si="137"/>
        <v>150</v>
      </c>
      <c r="T95" s="107">
        <f t="shared" si="138"/>
        <v>135</v>
      </c>
      <c r="U95" s="107">
        <f t="shared" si="139"/>
        <v>120</v>
      </c>
      <c r="V95" s="101">
        <f t="shared" si="105"/>
        <v>570</v>
      </c>
      <c r="W95" s="101">
        <f t="shared" si="106"/>
        <v>380</v>
      </c>
      <c r="X95" s="101">
        <f t="shared" si="107"/>
        <v>300</v>
      </c>
      <c r="Y95" s="101">
        <f t="shared" si="108"/>
        <v>220</v>
      </c>
      <c r="Z95" s="102">
        <f>'ĐẤT PNN'!U95</f>
        <v>1</v>
      </c>
      <c r="AA95" s="107">
        <f t="shared" si="140"/>
        <v>120</v>
      </c>
      <c r="AB95" s="107">
        <f t="shared" si="141"/>
        <v>100</v>
      </c>
      <c r="AC95" s="107">
        <f t="shared" si="142"/>
        <v>90</v>
      </c>
      <c r="AD95" s="107">
        <f t="shared" si="143"/>
        <v>80</v>
      </c>
      <c r="AE95" s="101">
        <f t="shared" si="109"/>
        <v>400</v>
      </c>
      <c r="AF95" s="101">
        <f t="shared" si="110"/>
        <v>250</v>
      </c>
      <c r="AG95" s="101">
        <f t="shared" si="111"/>
        <v>200</v>
      </c>
      <c r="AH95" s="101">
        <f t="shared" si="112"/>
        <v>140</v>
      </c>
      <c r="AI95" s="104">
        <f>'ĐẤT PNN'!I95-'ĐẤT NN'!O95</f>
        <v>140</v>
      </c>
    </row>
    <row r="96" spans="1:35" s="37" customFormat="1" ht="63" customHeight="1" x14ac:dyDescent="0.25">
      <c r="A96" s="97">
        <f>'ĐẤT PNN'!A96</f>
        <v>91</v>
      </c>
      <c r="B96" s="97" t="str">
        <f>'ĐẤT PNN'!B96</f>
        <v>VT4*0,8</v>
      </c>
      <c r="C96" s="45" t="s">
        <v>267</v>
      </c>
      <c r="D96" s="45" t="s">
        <v>111</v>
      </c>
      <c r="E96" s="45" t="s">
        <v>268</v>
      </c>
      <c r="F96" s="45" t="s">
        <v>262</v>
      </c>
      <c r="G96" s="98" t="str">
        <f t="shared" si="113"/>
        <v>Xã Xuân ĐịnhCác đường nhóm IVị trí 1170</v>
      </c>
      <c r="H96" s="105"/>
      <c r="I96" s="105"/>
      <c r="J96" s="134" t="str">
        <f>'ĐẤT PNN'!D96</f>
        <v>Các tuyến đường giao thông không đấu nối trực tiếp và thông ra Đường tỉnh 765B đoạn từ Hết nghĩa địa Bảo Thị đến Cầu Suối Hai có hiện trạng là đường nhựa, bê tông xi măng:
- Có bề rộng từ ≥3m đến &lt;5m, cách đường giao thông &gt;1.000m.
- Có bề rộng &lt;3m, cách đường giao thông &gt;200m.</v>
      </c>
      <c r="K96" s="135"/>
      <c r="L96" s="136"/>
      <c r="M96" s="106">
        <f t="shared" si="134"/>
        <v>120</v>
      </c>
      <c r="N96" s="106">
        <f t="shared" si="135"/>
        <v>80</v>
      </c>
      <c r="O96" s="106">
        <v>220</v>
      </c>
      <c r="P96" s="106">
        <v>140</v>
      </c>
      <c r="Q96" s="81">
        <v>1.1399999999999999</v>
      </c>
      <c r="R96" s="107">
        <f t="shared" si="136"/>
        <v>170</v>
      </c>
      <c r="S96" s="107">
        <f t="shared" si="137"/>
        <v>150</v>
      </c>
      <c r="T96" s="107">
        <f t="shared" si="138"/>
        <v>135</v>
      </c>
      <c r="U96" s="107">
        <f t="shared" si="139"/>
        <v>120</v>
      </c>
      <c r="V96" s="101">
        <f t="shared" si="105"/>
        <v>570</v>
      </c>
      <c r="W96" s="101">
        <f t="shared" si="106"/>
        <v>380</v>
      </c>
      <c r="X96" s="101">
        <f t="shared" si="107"/>
        <v>300</v>
      </c>
      <c r="Y96" s="101">
        <f t="shared" si="108"/>
        <v>220</v>
      </c>
      <c r="Z96" s="102">
        <f>'ĐẤT PNN'!U96</f>
        <v>1</v>
      </c>
      <c r="AA96" s="107">
        <f t="shared" si="140"/>
        <v>120</v>
      </c>
      <c r="AB96" s="107">
        <f t="shared" si="141"/>
        <v>100</v>
      </c>
      <c r="AC96" s="107">
        <f t="shared" si="142"/>
        <v>90</v>
      </c>
      <c r="AD96" s="107">
        <f t="shared" si="143"/>
        <v>80</v>
      </c>
      <c r="AE96" s="101">
        <f t="shared" si="109"/>
        <v>400</v>
      </c>
      <c r="AF96" s="101">
        <f t="shared" si="110"/>
        <v>250</v>
      </c>
      <c r="AG96" s="101">
        <f t="shared" si="111"/>
        <v>200</v>
      </c>
      <c r="AH96" s="101">
        <f t="shared" si="112"/>
        <v>140</v>
      </c>
      <c r="AI96" s="104">
        <f>'ĐẤT PNN'!I96-'ĐẤT NN'!O96</f>
        <v>120</v>
      </c>
    </row>
    <row r="97" spans="1:35" s="37" customFormat="1" ht="63" x14ac:dyDescent="0.25">
      <c r="A97" s="97">
        <f>'ĐẤT PNN'!A97</f>
        <v>92</v>
      </c>
      <c r="B97" s="97" t="str">
        <f>'ĐẤT PNN'!B97</f>
        <v>CM5NT1_D1</v>
      </c>
      <c r="C97" s="45" t="s">
        <v>260</v>
      </c>
      <c r="D97" s="45" t="s">
        <v>111</v>
      </c>
      <c r="E97" s="45" t="s">
        <v>261</v>
      </c>
      <c r="F97" s="45" t="s">
        <v>262</v>
      </c>
      <c r="G97" s="98" t="str">
        <f t="shared" si="113"/>
        <v>Xã Xuân ĐịnhCác đường nhóm IVị trí 1170</v>
      </c>
      <c r="H97" s="77" t="s">
        <v>251</v>
      </c>
      <c r="I97" s="77" t="s">
        <v>252</v>
      </c>
      <c r="J97" s="99" t="str">
        <f>'ĐẤT PNN'!D97</f>
        <v>Đường tỉnh 765B</v>
      </c>
      <c r="K97" s="99" t="str">
        <f>'ĐẤT PNN'!E97</f>
        <v>Cầu Suối Hai</v>
      </c>
      <c r="L97" s="99" t="str">
        <f>'ĐẤT PNN'!F97</f>
        <v>Trạm xăng dầu Nam Hà (+100 m)</v>
      </c>
      <c r="M97" s="72">
        <f>R97</f>
        <v>170</v>
      </c>
      <c r="N97" s="72">
        <f>AA97</f>
        <v>120</v>
      </c>
      <c r="O97" s="72">
        <v>570</v>
      </c>
      <c r="P97" s="72">
        <v>400</v>
      </c>
      <c r="Q97" s="81">
        <v>1.1200000000000001</v>
      </c>
      <c r="R97" s="100">
        <v>170</v>
      </c>
      <c r="S97" s="100">
        <v>150</v>
      </c>
      <c r="T97" s="100">
        <v>135</v>
      </c>
      <c r="U97" s="100">
        <v>120</v>
      </c>
      <c r="V97" s="101">
        <f t="shared" si="105"/>
        <v>570</v>
      </c>
      <c r="W97" s="101">
        <f t="shared" si="106"/>
        <v>380</v>
      </c>
      <c r="X97" s="101">
        <f t="shared" si="107"/>
        <v>300</v>
      </c>
      <c r="Y97" s="101">
        <f t="shared" si="108"/>
        <v>220</v>
      </c>
      <c r="Z97" s="102">
        <v>1</v>
      </c>
      <c r="AA97" s="103">
        <v>120</v>
      </c>
      <c r="AB97" s="103">
        <v>100</v>
      </c>
      <c r="AC97" s="103">
        <v>90</v>
      </c>
      <c r="AD97" s="103">
        <v>80</v>
      </c>
      <c r="AE97" s="101">
        <f t="shared" si="109"/>
        <v>400</v>
      </c>
      <c r="AF97" s="101">
        <f t="shared" si="110"/>
        <v>250</v>
      </c>
      <c r="AG97" s="101">
        <f t="shared" si="111"/>
        <v>200</v>
      </c>
      <c r="AH97" s="101">
        <f t="shared" si="112"/>
        <v>140</v>
      </c>
      <c r="AI97" s="104">
        <f>'ĐẤT PNN'!I97-'ĐẤT NN'!O97</f>
        <v>1130</v>
      </c>
    </row>
    <row r="98" spans="1:35" s="37" customFormat="1" ht="94.5" customHeight="1" x14ac:dyDescent="0.25">
      <c r="A98" s="97">
        <f>'ĐẤT PNN'!A98</f>
        <v>93</v>
      </c>
      <c r="B98" s="97" t="str">
        <f>'ĐẤT PNN'!B98</f>
        <v>VT2</v>
      </c>
      <c r="C98" s="45" t="s">
        <v>263</v>
      </c>
      <c r="D98" s="45" t="s">
        <v>111</v>
      </c>
      <c r="E98" s="45" t="s">
        <v>264</v>
      </c>
      <c r="F98" s="45" t="s">
        <v>262</v>
      </c>
      <c r="G98" s="98" t="str">
        <f t="shared" si="113"/>
        <v>Xã Xuân ĐịnhCác đường nhóm IVị trí 1170</v>
      </c>
      <c r="H98" s="105"/>
      <c r="I98" s="105"/>
      <c r="J98" s="134" t="str">
        <f>'ĐẤT PNN'!D98</f>
        <v>Các tuyến đường giao thông đấu nối trực tiếp ra Đường tỉnh 765B đoạn từ Cầu Suối Hai đến Trạm xăng dầu Nam Hà (+100 m) có hiện trạng là đường nhựa, bê tông xi măng:
- Có bề rộng ≥5m, cách đường giao thông ≤1.000m.
- Có bề rộng từ ≥3m đến &lt;5m, cách đường giao thông ≤500m.</v>
      </c>
      <c r="K98" s="135"/>
      <c r="L98" s="136"/>
      <c r="M98" s="106">
        <f t="shared" ref="M98:M103" si="144">IF(B98="VT2",S98,IF(B98="VT3",T98,IF(B98="VT2*0,8",S98,IF(B98="VT3*0,8",T98,U98))))</f>
        <v>150</v>
      </c>
      <c r="N98" s="106">
        <f t="shared" ref="N98:N103" si="145">IF(B98="VT2",AB98,IF(B98="VT3",AC98,IF(B98="VT2*0,8",AB98,IF(B98="VT3*0,8",AC98,AD98))))</f>
        <v>100</v>
      </c>
      <c r="O98" s="106">
        <v>380</v>
      </c>
      <c r="P98" s="106">
        <v>250</v>
      </c>
      <c r="Q98" s="81">
        <v>1.1200000000000001</v>
      </c>
      <c r="R98" s="107">
        <f t="shared" ref="R98:R103" si="146">R97</f>
        <v>170</v>
      </c>
      <c r="S98" s="107">
        <f t="shared" ref="S98:S103" si="147">S97</f>
        <v>150</v>
      </c>
      <c r="T98" s="107">
        <f t="shared" ref="T98:T103" si="148">T97</f>
        <v>135</v>
      </c>
      <c r="U98" s="107">
        <f t="shared" ref="U98:U103" si="149">U97</f>
        <v>120</v>
      </c>
      <c r="V98" s="101">
        <f t="shared" si="105"/>
        <v>570</v>
      </c>
      <c r="W98" s="101">
        <f t="shared" si="106"/>
        <v>380</v>
      </c>
      <c r="X98" s="101">
        <f t="shared" si="107"/>
        <v>300</v>
      </c>
      <c r="Y98" s="101">
        <f t="shared" si="108"/>
        <v>220</v>
      </c>
      <c r="Z98" s="102">
        <f>'ĐẤT PNN'!U98</f>
        <v>2</v>
      </c>
      <c r="AA98" s="107">
        <f t="shared" ref="AA98:AA103" si="150">AA97</f>
        <v>120</v>
      </c>
      <c r="AB98" s="107">
        <f t="shared" ref="AB98:AB103" si="151">AB97</f>
        <v>100</v>
      </c>
      <c r="AC98" s="107">
        <f t="shared" ref="AC98:AC103" si="152">AC97</f>
        <v>90</v>
      </c>
      <c r="AD98" s="107">
        <f t="shared" ref="AD98:AD103" si="153">AD97</f>
        <v>80</v>
      </c>
      <c r="AE98" s="101">
        <f t="shared" si="109"/>
        <v>400</v>
      </c>
      <c r="AF98" s="101">
        <f t="shared" si="110"/>
        <v>250</v>
      </c>
      <c r="AG98" s="101">
        <f t="shared" si="111"/>
        <v>200</v>
      </c>
      <c r="AH98" s="101">
        <f t="shared" si="112"/>
        <v>140</v>
      </c>
      <c r="AI98" s="104">
        <f>'ĐẤT PNN'!I98-'ĐẤT NN'!O98</f>
        <v>460</v>
      </c>
    </row>
    <row r="99" spans="1:35" s="37" customFormat="1" ht="110.25" customHeight="1" x14ac:dyDescent="0.25">
      <c r="A99" s="97">
        <f>'ĐẤT PNN'!A99</f>
        <v>94</v>
      </c>
      <c r="B99" s="97" t="str">
        <f>'ĐẤT PNN'!B99</f>
        <v>VT3</v>
      </c>
      <c r="C99" s="45" t="s">
        <v>265</v>
      </c>
      <c r="D99" s="45" t="s">
        <v>111</v>
      </c>
      <c r="E99" s="45" t="s">
        <v>266</v>
      </c>
      <c r="F99" s="45" t="s">
        <v>262</v>
      </c>
      <c r="G99" s="98" t="str">
        <f t="shared" si="113"/>
        <v>Xã Xuân ĐịnhCác đường nhóm IVị trí 1170</v>
      </c>
      <c r="H99" s="105"/>
      <c r="I99" s="105"/>
      <c r="J99" s="134" t="str">
        <f>'ĐẤT PNN'!D99</f>
        <v>Các tuyến đường giao thông đấu nối trực tiếp ra Đường tỉnh 765B đoạn từ Cầu Suối Hai đến Trạm xăng dầu Nam Hà (+100 m) có hiện trạng là đường nhựa, bê tông xi măng:
- Có bề rộng ≥5m, cách đường giao thông &gt;1.000m.
- Có bề rộng từ ≥3m đến &lt;5m, cách đường giao thông từ &gt;500m đến ≤1.000m.
- Có bề rộng &lt;3m, cách đường giao thông ≤200m.</v>
      </c>
      <c r="K99" s="135"/>
      <c r="L99" s="136"/>
      <c r="M99" s="106">
        <f t="shared" si="144"/>
        <v>135</v>
      </c>
      <c r="N99" s="106">
        <f t="shared" si="145"/>
        <v>90</v>
      </c>
      <c r="O99" s="106">
        <v>300</v>
      </c>
      <c r="P99" s="106">
        <v>200</v>
      </c>
      <c r="Q99" s="81">
        <v>1.1200000000000001</v>
      </c>
      <c r="R99" s="107">
        <f t="shared" si="146"/>
        <v>170</v>
      </c>
      <c r="S99" s="107">
        <f t="shared" si="147"/>
        <v>150</v>
      </c>
      <c r="T99" s="107">
        <f t="shared" si="148"/>
        <v>135</v>
      </c>
      <c r="U99" s="107">
        <f t="shared" si="149"/>
        <v>120</v>
      </c>
      <c r="V99" s="101">
        <f t="shared" si="105"/>
        <v>570</v>
      </c>
      <c r="W99" s="101">
        <f t="shared" si="106"/>
        <v>380</v>
      </c>
      <c r="X99" s="101">
        <f t="shared" si="107"/>
        <v>300</v>
      </c>
      <c r="Y99" s="101">
        <f t="shared" si="108"/>
        <v>220</v>
      </c>
      <c r="Z99" s="102">
        <f>'ĐẤT PNN'!U99</f>
        <v>2</v>
      </c>
      <c r="AA99" s="107">
        <f t="shared" si="150"/>
        <v>120</v>
      </c>
      <c r="AB99" s="107">
        <f t="shared" si="151"/>
        <v>100</v>
      </c>
      <c r="AC99" s="107">
        <f t="shared" si="152"/>
        <v>90</v>
      </c>
      <c r="AD99" s="107">
        <f t="shared" si="153"/>
        <v>80</v>
      </c>
      <c r="AE99" s="101">
        <f t="shared" si="109"/>
        <v>400</v>
      </c>
      <c r="AF99" s="101">
        <f t="shared" si="110"/>
        <v>250</v>
      </c>
      <c r="AG99" s="101">
        <f t="shared" si="111"/>
        <v>200</v>
      </c>
      <c r="AH99" s="101">
        <f t="shared" si="112"/>
        <v>140</v>
      </c>
      <c r="AI99" s="104">
        <f>'ĐẤT PNN'!I99-'ĐẤT NN'!O99</f>
        <v>110</v>
      </c>
    </row>
    <row r="100" spans="1:35" s="37" customFormat="1" ht="63" customHeight="1" x14ac:dyDescent="0.25">
      <c r="A100" s="97">
        <f>'ĐẤT PNN'!A100</f>
        <v>95</v>
      </c>
      <c r="B100" s="97" t="str">
        <f>'ĐẤT PNN'!B100</f>
        <v>VT4</v>
      </c>
      <c r="C100" s="45" t="s">
        <v>267</v>
      </c>
      <c r="D100" s="45" t="s">
        <v>111</v>
      </c>
      <c r="E100" s="45" t="s">
        <v>268</v>
      </c>
      <c r="F100" s="45" t="s">
        <v>262</v>
      </c>
      <c r="G100" s="98" t="str">
        <f t="shared" si="113"/>
        <v>Xã Xuân ĐịnhCác đường nhóm IVị trí 1170</v>
      </c>
      <c r="H100" s="105"/>
      <c r="I100" s="105"/>
      <c r="J100" s="134" t="str">
        <f>'ĐẤT PNN'!D100</f>
        <v>Các tuyến đường giao thông đấu nối trực tiếp ra Đường tỉnh 765B đoạn từ Cầu Suối Hai đến Trạm xăng dầu Nam Hà (+100 m) có hiện trạng là đường nhựa, bê tông xi măng:
- Có bề rộng từ ≥3m đến &lt;5m, cách đường giao thông &gt;1.000m.
- Có bề rộng &lt;3m, cách đường giao thông &gt;200m.</v>
      </c>
      <c r="K100" s="135"/>
      <c r="L100" s="136"/>
      <c r="M100" s="106">
        <f t="shared" si="144"/>
        <v>120</v>
      </c>
      <c r="N100" s="106">
        <f t="shared" si="145"/>
        <v>80</v>
      </c>
      <c r="O100" s="106">
        <v>220</v>
      </c>
      <c r="P100" s="106">
        <v>140</v>
      </c>
      <c r="Q100" s="81">
        <v>1.1200000000000001</v>
      </c>
      <c r="R100" s="107">
        <f t="shared" si="146"/>
        <v>170</v>
      </c>
      <c r="S100" s="107">
        <f t="shared" si="147"/>
        <v>150</v>
      </c>
      <c r="T100" s="107">
        <f t="shared" si="148"/>
        <v>135</v>
      </c>
      <c r="U100" s="107">
        <f t="shared" si="149"/>
        <v>120</v>
      </c>
      <c r="V100" s="101">
        <f t="shared" si="105"/>
        <v>570</v>
      </c>
      <c r="W100" s="101">
        <f t="shared" si="106"/>
        <v>380</v>
      </c>
      <c r="X100" s="101">
        <f t="shared" si="107"/>
        <v>300</v>
      </c>
      <c r="Y100" s="101">
        <f t="shared" si="108"/>
        <v>220</v>
      </c>
      <c r="Z100" s="102">
        <f>'ĐẤT PNN'!U100</f>
        <v>2</v>
      </c>
      <c r="AA100" s="107">
        <f t="shared" si="150"/>
        <v>120</v>
      </c>
      <c r="AB100" s="107">
        <f t="shared" si="151"/>
        <v>100</v>
      </c>
      <c r="AC100" s="107">
        <f t="shared" si="152"/>
        <v>90</v>
      </c>
      <c r="AD100" s="107">
        <f t="shared" si="153"/>
        <v>80</v>
      </c>
      <c r="AE100" s="101">
        <f t="shared" si="109"/>
        <v>400</v>
      </c>
      <c r="AF100" s="101">
        <f t="shared" si="110"/>
        <v>250</v>
      </c>
      <c r="AG100" s="101">
        <f t="shared" si="111"/>
        <v>200</v>
      </c>
      <c r="AH100" s="101">
        <f t="shared" si="112"/>
        <v>140</v>
      </c>
      <c r="AI100" s="104">
        <f>'ĐẤT PNN'!I100-'ĐẤT NN'!O100</f>
        <v>60</v>
      </c>
    </row>
    <row r="101" spans="1:35" s="37" customFormat="1" ht="94.5" customHeight="1" x14ac:dyDescent="0.25">
      <c r="A101" s="97">
        <f>'ĐẤT PNN'!A101</f>
        <v>96</v>
      </c>
      <c r="B101" s="97" t="str">
        <f>'ĐẤT PNN'!B101</f>
        <v>VT2*0,8</v>
      </c>
      <c r="C101" s="45" t="s">
        <v>263</v>
      </c>
      <c r="D101" s="45" t="s">
        <v>111</v>
      </c>
      <c r="E101" s="45" t="s">
        <v>264</v>
      </c>
      <c r="F101" s="45" t="s">
        <v>262</v>
      </c>
      <c r="G101" s="98" t="str">
        <f t="shared" si="113"/>
        <v>Xã Xuân ĐịnhCác đường nhóm IVị trí 1170</v>
      </c>
      <c r="H101" s="105"/>
      <c r="I101" s="105"/>
      <c r="J101" s="134" t="str">
        <f>'ĐẤT PNN'!D101</f>
        <v>Các tuyến đường giao thông không đấu nối trực tiếp và thông ra Đường tỉnh 765B đoạn từ Cầu Suối Hai đến Trạm xăng dầu Nam Hà (+100 m) có hiện trạng là đường nhựa, bê tông xi măng:
- Có bề rộng ≥5m, cách đường giao thông ≤1.000m.
- Có bề rộng từ ≥3m đến &lt;5m, cách đường giao thông ≤500m.</v>
      </c>
      <c r="K101" s="135"/>
      <c r="L101" s="136"/>
      <c r="M101" s="106">
        <f t="shared" si="144"/>
        <v>150</v>
      </c>
      <c r="N101" s="106">
        <f t="shared" si="145"/>
        <v>100</v>
      </c>
      <c r="O101" s="106">
        <v>380</v>
      </c>
      <c r="P101" s="106">
        <v>250</v>
      </c>
      <c r="Q101" s="81">
        <v>1.1200000000000001</v>
      </c>
      <c r="R101" s="107">
        <f t="shared" si="146"/>
        <v>170</v>
      </c>
      <c r="S101" s="107">
        <f t="shared" si="147"/>
        <v>150</v>
      </c>
      <c r="T101" s="107">
        <f t="shared" si="148"/>
        <v>135</v>
      </c>
      <c r="U101" s="107">
        <f t="shared" si="149"/>
        <v>120</v>
      </c>
      <c r="V101" s="101">
        <f t="shared" si="105"/>
        <v>570</v>
      </c>
      <c r="W101" s="101">
        <f t="shared" si="106"/>
        <v>380</v>
      </c>
      <c r="X101" s="101">
        <f t="shared" si="107"/>
        <v>300</v>
      </c>
      <c r="Y101" s="101">
        <f t="shared" si="108"/>
        <v>220</v>
      </c>
      <c r="Z101" s="102">
        <f>'ĐẤT PNN'!U101</f>
        <v>2</v>
      </c>
      <c r="AA101" s="107">
        <f t="shared" si="150"/>
        <v>120</v>
      </c>
      <c r="AB101" s="107">
        <f t="shared" si="151"/>
        <v>100</v>
      </c>
      <c r="AC101" s="107">
        <f t="shared" si="152"/>
        <v>90</v>
      </c>
      <c r="AD101" s="107">
        <f t="shared" si="153"/>
        <v>80</v>
      </c>
      <c r="AE101" s="101">
        <f t="shared" si="109"/>
        <v>400</v>
      </c>
      <c r="AF101" s="101">
        <f t="shared" si="110"/>
        <v>250</v>
      </c>
      <c r="AG101" s="101">
        <f t="shared" si="111"/>
        <v>200</v>
      </c>
      <c r="AH101" s="101">
        <f t="shared" si="112"/>
        <v>140</v>
      </c>
      <c r="AI101" s="104">
        <f>'ĐẤT PNN'!I101-'ĐẤT NN'!O101</f>
        <v>400</v>
      </c>
    </row>
    <row r="102" spans="1:35" s="37" customFormat="1" ht="94.5" customHeight="1" x14ac:dyDescent="0.25">
      <c r="A102" s="97">
        <f>'ĐẤT PNN'!A102</f>
        <v>97</v>
      </c>
      <c r="B102" s="97" t="str">
        <f>'ĐẤT PNN'!B102</f>
        <v>VT3*0,8</v>
      </c>
      <c r="C102" s="45" t="s">
        <v>265</v>
      </c>
      <c r="D102" s="45" t="s">
        <v>111</v>
      </c>
      <c r="E102" s="45" t="s">
        <v>266</v>
      </c>
      <c r="F102" s="45" t="s">
        <v>262</v>
      </c>
      <c r="G102" s="98" t="str">
        <f t="shared" si="113"/>
        <v>Xã Xuân ĐịnhCác đường nhóm IVị trí 1170</v>
      </c>
      <c r="H102" s="105"/>
      <c r="I102" s="105"/>
      <c r="J102" s="134" t="str">
        <f>'ĐẤT PNN'!D102</f>
        <v>Các tuyến đường giao thông không đấu nối trực tiếp và thông ra Đường tỉnh 765B đoạn từ Cầu Suối Hai đến Trạm xăng dầu Nam Hà (+100 m) có hiện trạng là đường nhựa, bê tông xi măng:
- Có bề rộng ≥5m, cách đường giao thông &gt;1.000m.
- Có bề rộng từ ≥3m đến &lt;5m, cách đường giao thông từ &gt;500m đến ≤1.000m.
- Có bề rộng &lt;3m, cách đường giao thông ≤200m.</v>
      </c>
      <c r="K102" s="135"/>
      <c r="L102" s="136"/>
      <c r="M102" s="106">
        <f t="shared" si="144"/>
        <v>135</v>
      </c>
      <c r="N102" s="106">
        <f t="shared" si="145"/>
        <v>90</v>
      </c>
      <c r="O102" s="106">
        <v>300</v>
      </c>
      <c r="P102" s="106">
        <v>200</v>
      </c>
      <c r="Q102" s="81">
        <v>1.1200000000000001</v>
      </c>
      <c r="R102" s="107">
        <f t="shared" si="146"/>
        <v>170</v>
      </c>
      <c r="S102" s="107">
        <f t="shared" si="147"/>
        <v>150</v>
      </c>
      <c r="T102" s="107">
        <f t="shared" si="148"/>
        <v>135</v>
      </c>
      <c r="U102" s="107">
        <f t="shared" si="149"/>
        <v>120</v>
      </c>
      <c r="V102" s="101">
        <f t="shared" si="105"/>
        <v>570</v>
      </c>
      <c r="W102" s="101">
        <f t="shared" si="106"/>
        <v>380</v>
      </c>
      <c r="X102" s="101">
        <f t="shared" si="107"/>
        <v>300</v>
      </c>
      <c r="Y102" s="101">
        <f t="shared" si="108"/>
        <v>220</v>
      </c>
      <c r="Z102" s="102">
        <f>'ĐẤT PNN'!U102</f>
        <v>2</v>
      </c>
      <c r="AA102" s="107">
        <f t="shared" si="150"/>
        <v>120</v>
      </c>
      <c r="AB102" s="107">
        <f t="shared" si="151"/>
        <v>100</v>
      </c>
      <c r="AC102" s="107">
        <f t="shared" si="152"/>
        <v>90</v>
      </c>
      <c r="AD102" s="107">
        <f t="shared" si="153"/>
        <v>80</v>
      </c>
      <c r="AE102" s="101">
        <f t="shared" si="109"/>
        <v>400</v>
      </c>
      <c r="AF102" s="101">
        <f t="shared" si="110"/>
        <v>250</v>
      </c>
      <c r="AG102" s="101">
        <f t="shared" si="111"/>
        <v>200</v>
      </c>
      <c r="AH102" s="101">
        <f t="shared" si="112"/>
        <v>140</v>
      </c>
      <c r="AI102" s="104">
        <f>'ĐẤT PNN'!I102-'ĐẤT NN'!O102</f>
        <v>70</v>
      </c>
    </row>
    <row r="103" spans="1:35" s="37" customFormat="1" ht="63" customHeight="1" x14ac:dyDescent="0.25">
      <c r="A103" s="97">
        <f>'ĐẤT PNN'!A103</f>
        <v>98</v>
      </c>
      <c r="B103" s="97" t="str">
        <f>'ĐẤT PNN'!B103</f>
        <v>VT4*0,8</v>
      </c>
      <c r="C103" s="45" t="s">
        <v>267</v>
      </c>
      <c r="D103" s="45" t="s">
        <v>111</v>
      </c>
      <c r="E103" s="45" t="s">
        <v>268</v>
      </c>
      <c r="F103" s="45" t="s">
        <v>262</v>
      </c>
      <c r="G103" s="98" t="str">
        <f t="shared" si="113"/>
        <v>Xã Xuân ĐịnhCác đường nhóm IVị trí 1170</v>
      </c>
      <c r="H103" s="105"/>
      <c r="I103" s="105"/>
      <c r="J103" s="134" t="str">
        <f>'ĐẤT PNN'!D103</f>
        <v>Các tuyến đường giao thông không đấu nối trực tiếp và thông ra Đường tỉnh 765B đoạn từ Cầu Suối Hai đến Trạm xăng dầu Nam Hà (+100 m) có hiện trạng là đường nhựa, bê tông xi măng:
- Có bề rộng từ ≥3m đến &lt;5m, cách đường giao thông &gt;1.000m.
- Có bề rộng &lt;3m, cách đường giao thông &gt;200m.</v>
      </c>
      <c r="K103" s="135"/>
      <c r="L103" s="136"/>
      <c r="M103" s="106">
        <f t="shared" si="144"/>
        <v>120</v>
      </c>
      <c r="N103" s="106">
        <f t="shared" si="145"/>
        <v>80</v>
      </c>
      <c r="O103" s="106">
        <v>220</v>
      </c>
      <c r="P103" s="106">
        <v>140</v>
      </c>
      <c r="Q103" s="81">
        <v>1.1200000000000001</v>
      </c>
      <c r="R103" s="107">
        <f t="shared" si="146"/>
        <v>170</v>
      </c>
      <c r="S103" s="107">
        <f t="shared" si="147"/>
        <v>150</v>
      </c>
      <c r="T103" s="107">
        <f t="shared" si="148"/>
        <v>135</v>
      </c>
      <c r="U103" s="107">
        <f t="shared" si="149"/>
        <v>120</v>
      </c>
      <c r="V103" s="101">
        <f t="shared" si="105"/>
        <v>570</v>
      </c>
      <c r="W103" s="101">
        <f t="shared" si="106"/>
        <v>380</v>
      </c>
      <c r="X103" s="101">
        <f t="shared" si="107"/>
        <v>300</v>
      </c>
      <c r="Y103" s="101">
        <f t="shared" si="108"/>
        <v>220</v>
      </c>
      <c r="Z103" s="102">
        <f>'ĐẤT PNN'!U103</f>
        <v>2</v>
      </c>
      <c r="AA103" s="107">
        <f t="shared" si="150"/>
        <v>120</v>
      </c>
      <c r="AB103" s="107">
        <f t="shared" si="151"/>
        <v>100</v>
      </c>
      <c r="AC103" s="107">
        <f t="shared" si="152"/>
        <v>90</v>
      </c>
      <c r="AD103" s="107">
        <f t="shared" si="153"/>
        <v>80</v>
      </c>
      <c r="AE103" s="101">
        <f t="shared" si="109"/>
        <v>400</v>
      </c>
      <c r="AF103" s="101">
        <f t="shared" si="110"/>
        <v>250</v>
      </c>
      <c r="AG103" s="101">
        <f t="shared" si="111"/>
        <v>200</v>
      </c>
      <c r="AH103" s="101">
        <f t="shared" si="112"/>
        <v>140</v>
      </c>
      <c r="AI103" s="104">
        <f>'ĐẤT PNN'!I103-'ĐẤT NN'!O103</f>
        <v>30</v>
      </c>
    </row>
    <row r="104" spans="1:35" s="17" customFormat="1" ht="110.25" customHeight="1" x14ac:dyDescent="0.25">
      <c r="A104" s="97">
        <f>'ĐẤT PNN'!A104</f>
        <v>99</v>
      </c>
      <c r="B104" s="97" t="str">
        <f>'ĐẤT PNN'!B104</f>
        <v>CM5NT1_D2</v>
      </c>
      <c r="C104" s="45" t="s">
        <v>260</v>
      </c>
      <c r="D104" s="45" t="s">
        <v>111</v>
      </c>
      <c r="E104" s="45" t="s">
        <v>261</v>
      </c>
      <c r="F104" s="45" t="s">
        <v>262</v>
      </c>
      <c r="G104" s="98" t="str">
        <f t="shared" si="113"/>
        <v>Xã Xuân ĐịnhCác đường nhóm IVị trí 1170</v>
      </c>
      <c r="H104" s="77" t="s">
        <v>251</v>
      </c>
      <c r="I104" s="77" t="s">
        <v>252</v>
      </c>
      <c r="J104" s="99" t="str">
        <f>'ĐẤT PNN'!D104</f>
        <v>Đường tỉnh 765B</v>
      </c>
      <c r="K104" s="99" t="str">
        <f>'ĐẤT PNN'!E104</f>
        <v>Trạm xăng dầu Nam Hà (+100 m)</v>
      </c>
      <c r="L104" s="99" t="str">
        <f>'ĐẤT PNN'!F104</f>
        <v>Ngã ba đường Xuân Bảo - Xuân Tây (-300 m)</v>
      </c>
      <c r="M104" s="72">
        <f>R104</f>
        <v>170</v>
      </c>
      <c r="N104" s="72">
        <f>AA104</f>
        <v>120</v>
      </c>
      <c r="O104" s="72">
        <v>570</v>
      </c>
      <c r="P104" s="72">
        <v>400</v>
      </c>
      <c r="Q104" s="81">
        <v>1.1200000000000001</v>
      </c>
      <c r="R104" s="100">
        <v>170</v>
      </c>
      <c r="S104" s="100">
        <v>150</v>
      </c>
      <c r="T104" s="100">
        <v>135</v>
      </c>
      <c r="U104" s="100">
        <v>120</v>
      </c>
      <c r="V104" s="101">
        <f t="shared" si="105"/>
        <v>570</v>
      </c>
      <c r="W104" s="101">
        <f t="shared" si="106"/>
        <v>380</v>
      </c>
      <c r="X104" s="101">
        <f t="shared" si="107"/>
        <v>300</v>
      </c>
      <c r="Y104" s="101">
        <f t="shared" si="108"/>
        <v>220</v>
      </c>
      <c r="Z104" s="102">
        <v>1</v>
      </c>
      <c r="AA104" s="103">
        <v>120</v>
      </c>
      <c r="AB104" s="103">
        <v>100</v>
      </c>
      <c r="AC104" s="103">
        <v>90</v>
      </c>
      <c r="AD104" s="103">
        <v>80</v>
      </c>
      <c r="AE104" s="101">
        <f t="shared" si="109"/>
        <v>400</v>
      </c>
      <c r="AF104" s="101">
        <f t="shared" si="110"/>
        <v>250</v>
      </c>
      <c r="AG104" s="101">
        <f t="shared" si="111"/>
        <v>200</v>
      </c>
      <c r="AH104" s="101">
        <f t="shared" si="112"/>
        <v>140</v>
      </c>
      <c r="AI104" s="104">
        <f>'ĐẤT PNN'!I104-'ĐẤT NN'!O104</f>
        <v>1030</v>
      </c>
    </row>
    <row r="105" spans="1:35" s="17" customFormat="1" ht="110.25" customHeight="1" x14ac:dyDescent="0.25">
      <c r="A105" s="97">
        <f>'ĐẤT PNN'!A105</f>
        <v>100</v>
      </c>
      <c r="B105" s="97" t="str">
        <f>'ĐẤT PNN'!B105</f>
        <v>VT2</v>
      </c>
      <c r="C105" s="45" t="s">
        <v>263</v>
      </c>
      <c r="D105" s="45" t="s">
        <v>111</v>
      </c>
      <c r="E105" s="45" t="s">
        <v>264</v>
      </c>
      <c r="F105" s="45" t="s">
        <v>262</v>
      </c>
      <c r="G105" s="98" t="str">
        <f t="shared" si="113"/>
        <v>Xã Xuân ĐịnhCác đường nhóm IVị trí 1170</v>
      </c>
      <c r="H105" s="105"/>
      <c r="I105" s="105"/>
      <c r="J105" s="134" t="str">
        <f>'ĐẤT PNN'!D105</f>
        <v>Các tuyến đường giao thông đấu nối trực tiếp ra Đường tỉnh 765B đoạn từ Trạm xăng dầu Nam Hà (+100 m) đến Ngã ba đường Xuân Bảo - Xuân Tây (-300 m) có hiện trạng là đường nhựa, bê tông xi măng:
- Có bề rộng ≥5m, cách đường giao thông ≤1.000m.
- Có bề rộng từ ≥3m đến &lt;5m, cách đường giao thông ≤500m.</v>
      </c>
      <c r="K105" s="135"/>
      <c r="L105" s="136"/>
      <c r="M105" s="106">
        <f t="shared" ref="M105:M110" si="154">IF(B105="VT2",S105,IF(B105="VT3",T105,IF(B105="VT2*0,8",S105,IF(B105="VT3*0,8",T105,U105))))</f>
        <v>150</v>
      </c>
      <c r="N105" s="106">
        <f t="shared" ref="N105:N110" si="155">IF(B105="VT2",AB105,IF(B105="VT3",AC105,IF(B105="VT2*0,8",AB105,IF(B105="VT3*0,8",AC105,AD105))))</f>
        <v>100</v>
      </c>
      <c r="O105" s="106">
        <v>380</v>
      </c>
      <c r="P105" s="106">
        <v>250</v>
      </c>
      <c r="Q105" s="81">
        <v>1.1200000000000001</v>
      </c>
      <c r="R105" s="107">
        <f t="shared" ref="R105:R110" si="156">R104</f>
        <v>170</v>
      </c>
      <c r="S105" s="107">
        <f t="shared" ref="S105:S110" si="157">S104</f>
        <v>150</v>
      </c>
      <c r="T105" s="107">
        <f t="shared" ref="T105:T110" si="158">T104</f>
        <v>135</v>
      </c>
      <c r="U105" s="107">
        <f t="shared" ref="U105:U110" si="159">U104</f>
        <v>120</v>
      </c>
      <c r="V105" s="101">
        <f t="shared" si="105"/>
        <v>570</v>
      </c>
      <c r="W105" s="101">
        <f t="shared" si="106"/>
        <v>380</v>
      </c>
      <c r="X105" s="101">
        <f t="shared" si="107"/>
        <v>300</v>
      </c>
      <c r="Y105" s="101">
        <f t="shared" si="108"/>
        <v>220</v>
      </c>
      <c r="Z105" s="102">
        <f>'ĐẤT PNN'!U105</f>
        <v>2</v>
      </c>
      <c r="AA105" s="107">
        <f t="shared" ref="AA105:AA110" si="160">AA104</f>
        <v>120</v>
      </c>
      <c r="AB105" s="107">
        <f t="shared" ref="AB105:AB110" si="161">AB104</f>
        <v>100</v>
      </c>
      <c r="AC105" s="107">
        <f t="shared" ref="AC105:AC110" si="162">AC104</f>
        <v>90</v>
      </c>
      <c r="AD105" s="107">
        <f t="shared" ref="AD105:AD110" si="163">AD104</f>
        <v>80</v>
      </c>
      <c r="AE105" s="101">
        <f t="shared" si="109"/>
        <v>400</v>
      </c>
      <c r="AF105" s="101">
        <f t="shared" si="110"/>
        <v>250</v>
      </c>
      <c r="AG105" s="101">
        <f t="shared" si="111"/>
        <v>200</v>
      </c>
      <c r="AH105" s="101">
        <f t="shared" si="112"/>
        <v>140</v>
      </c>
      <c r="AI105" s="104">
        <f>'ĐẤT PNN'!I105-'ĐẤT NN'!O105</f>
        <v>400</v>
      </c>
    </row>
    <row r="106" spans="1:35" s="17" customFormat="1" ht="110.25" customHeight="1" x14ac:dyDescent="0.25">
      <c r="A106" s="97">
        <f>'ĐẤT PNN'!A106</f>
        <v>101</v>
      </c>
      <c r="B106" s="97" t="str">
        <f>'ĐẤT PNN'!B106</f>
        <v>VT3</v>
      </c>
      <c r="C106" s="45" t="s">
        <v>265</v>
      </c>
      <c r="D106" s="45" t="s">
        <v>111</v>
      </c>
      <c r="E106" s="45" t="s">
        <v>266</v>
      </c>
      <c r="F106" s="45" t="s">
        <v>262</v>
      </c>
      <c r="G106" s="98" t="str">
        <f t="shared" si="113"/>
        <v>Xã Xuân ĐịnhCác đường nhóm IVị trí 1170</v>
      </c>
      <c r="H106" s="105"/>
      <c r="I106" s="105"/>
      <c r="J106" s="134" t="str">
        <f>'ĐẤT PNN'!D106</f>
        <v>Các tuyến đường giao thông đấu nối trực tiếp ra Đường tỉnh 765B đoạn từ Trạm xăng dầu Nam Hà (+100 m) đến Ngã ba đường Xuân Bảo - Xuân Tây (-300 m) có hiện trạng là đường nhựa, bê tông xi măng:
- Có bề rộng ≥5m, cách đường giao thông &gt;1.000m.
- Có bề rộng từ ≥3m đến &lt;5m, cách đường giao thông từ &gt;500m đến ≤1.000m.
- Có bề rộng &lt;3m, cách đường giao thông ≤200m.</v>
      </c>
      <c r="K106" s="135"/>
      <c r="L106" s="136"/>
      <c r="M106" s="106">
        <f t="shared" si="154"/>
        <v>135</v>
      </c>
      <c r="N106" s="106">
        <f t="shared" si="155"/>
        <v>90</v>
      </c>
      <c r="O106" s="106">
        <v>300</v>
      </c>
      <c r="P106" s="106">
        <v>200</v>
      </c>
      <c r="Q106" s="81">
        <v>1.1200000000000001</v>
      </c>
      <c r="R106" s="107">
        <f t="shared" si="156"/>
        <v>170</v>
      </c>
      <c r="S106" s="107">
        <f t="shared" si="157"/>
        <v>150</v>
      </c>
      <c r="T106" s="107">
        <f t="shared" si="158"/>
        <v>135</v>
      </c>
      <c r="U106" s="107">
        <f t="shared" si="159"/>
        <v>120</v>
      </c>
      <c r="V106" s="101">
        <f t="shared" si="105"/>
        <v>570</v>
      </c>
      <c r="W106" s="101">
        <f t="shared" si="106"/>
        <v>380</v>
      </c>
      <c r="X106" s="101">
        <f t="shared" si="107"/>
        <v>300</v>
      </c>
      <c r="Y106" s="101">
        <f t="shared" si="108"/>
        <v>220</v>
      </c>
      <c r="Z106" s="102">
        <f>'ĐẤT PNN'!U106</f>
        <v>2</v>
      </c>
      <c r="AA106" s="107">
        <f t="shared" si="160"/>
        <v>120</v>
      </c>
      <c r="AB106" s="107">
        <f t="shared" si="161"/>
        <v>100</v>
      </c>
      <c r="AC106" s="107">
        <f t="shared" si="162"/>
        <v>90</v>
      </c>
      <c r="AD106" s="107">
        <f t="shared" si="163"/>
        <v>80</v>
      </c>
      <c r="AE106" s="101">
        <f t="shared" si="109"/>
        <v>400</v>
      </c>
      <c r="AF106" s="101">
        <f t="shared" si="110"/>
        <v>250</v>
      </c>
      <c r="AG106" s="101">
        <f t="shared" si="111"/>
        <v>200</v>
      </c>
      <c r="AH106" s="101">
        <f t="shared" si="112"/>
        <v>140</v>
      </c>
      <c r="AI106" s="104">
        <f>'ĐẤT PNN'!I106-'ĐẤT NN'!O106</f>
        <v>110</v>
      </c>
    </row>
    <row r="107" spans="1:35" s="17" customFormat="1" ht="78.75" customHeight="1" x14ac:dyDescent="0.25">
      <c r="A107" s="97">
        <f>'ĐẤT PNN'!A107</f>
        <v>102</v>
      </c>
      <c r="B107" s="97" t="str">
        <f>'ĐẤT PNN'!B107</f>
        <v>VT4</v>
      </c>
      <c r="C107" s="45" t="s">
        <v>267</v>
      </c>
      <c r="D107" s="45" t="s">
        <v>111</v>
      </c>
      <c r="E107" s="45" t="s">
        <v>268</v>
      </c>
      <c r="F107" s="45" t="s">
        <v>262</v>
      </c>
      <c r="G107" s="98" t="str">
        <f t="shared" si="113"/>
        <v>Xã Xuân ĐịnhCác đường nhóm IVị trí 1170</v>
      </c>
      <c r="H107" s="105"/>
      <c r="I107" s="105"/>
      <c r="J107" s="134" t="str">
        <f>'ĐẤT PNN'!D107</f>
        <v>Các tuyến đường giao thông đấu nối trực tiếp ra Đường tỉnh 765B đoạn từ Trạm xăng dầu Nam Hà (+100 m) đến Ngã ba đường Xuân Bảo - Xuân Tây (-300 m) có hiện trạng là đường nhựa, bê tông xi măng:
- Có bề rộng từ ≥3m đến &lt;5m, cách đường giao thông &gt;1.000m.
- Có bề rộng &lt;3m, cách đường giao thông &gt;200m.</v>
      </c>
      <c r="K107" s="135"/>
      <c r="L107" s="136"/>
      <c r="M107" s="106">
        <f t="shared" si="154"/>
        <v>120</v>
      </c>
      <c r="N107" s="106">
        <f t="shared" si="155"/>
        <v>80</v>
      </c>
      <c r="O107" s="106">
        <v>220</v>
      </c>
      <c r="P107" s="106">
        <v>140</v>
      </c>
      <c r="Q107" s="81">
        <v>1.1200000000000001</v>
      </c>
      <c r="R107" s="107">
        <f t="shared" si="156"/>
        <v>170</v>
      </c>
      <c r="S107" s="107">
        <f t="shared" si="157"/>
        <v>150</v>
      </c>
      <c r="T107" s="107">
        <f t="shared" si="158"/>
        <v>135</v>
      </c>
      <c r="U107" s="107">
        <f t="shared" si="159"/>
        <v>120</v>
      </c>
      <c r="V107" s="101">
        <f t="shared" si="105"/>
        <v>570</v>
      </c>
      <c r="W107" s="101">
        <f t="shared" si="106"/>
        <v>380</v>
      </c>
      <c r="X107" s="101">
        <f t="shared" si="107"/>
        <v>300</v>
      </c>
      <c r="Y107" s="101">
        <f t="shared" si="108"/>
        <v>220</v>
      </c>
      <c r="Z107" s="102">
        <f>'ĐẤT PNN'!U107</f>
        <v>2</v>
      </c>
      <c r="AA107" s="107">
        <f t="shared" si="160"/>
        <v>120</v>
      </c>
      <c r="AB107" s="107">
        <f t="shared" si="161"/>
        <v>100</v>
      </c>
      <c r="AC107" s="107">
        <f t="shared" si="162"/>
        <v>90</v>
      </c>
      <c r="AD107" s="107">
        <f t="shared" si="163"/>
        <v>80</v>
      </c>
      <c r="AE107" s="101">
        <f t="shared" si="109"/>
        <v>400</v>
      </c>
      <c r="AF107" s="101">
        <f t="shared" si="110"/>
        <v>250</v>
      </c>
      <c r="AG107" s="101">
        <f t="shared" si="111"/>
        <v>200</v>
      </c>
      <c r="AH107" s="101">
        <f t="shared" si="112"/>
        <v>140</v>
      </c>
      <c r="AI107" s="104">
        <f>'ĐẤT PNN'!I107-'ĐẤT NN'!O107</f>
        <v>60</v>
      </c>
    </row>
    <row r="108" spans="1:35" s="17" customFormat="1" ht="110.25" customHeight="1" x14ac:dyDescent="0.25">
      <c r="A108" s="97">
        <f>'ĐẤT PNN'!A108</f>
        <v>103</v>
      </c>
      <c r="B108" s="97" t="str">
        <f>'ĐẤT PNN'!B108</f>
        <v>VT2*0,8</v>
      </c>
      <c r="C108" s="45" t="s">
        <v>263</v>
      </c>
      <c r="D108" s="45" t="s">
        <v>111</v>
      </c>
      <c r="E108" s="45" t="s">
        <v>264</v>
      </c>
      <c r="F108" s="45" t="s">
        <v>262</v>
      </c>
      <c r="G108" s="98" t="str">
        <f t="shared" ref="G108:G124" si="164">D108&amp;F108&amp;C$6&amp;$M$6</f>
        <v>Xã Xuân ĐịnhCác đường nhóm IVị trí 1170</v>
      </c>
      <c r="H108" s="105"/>
      <c r="I108" s="105"/>
      <c r="J108" s="134" t="str">
        <f>'ĐẤT PNN'!D108</f>
        <v>Các tuyến đường giao thông không đấu nối trực tiếp và thông ra Đường tỉnh 765B đoạn từ Trạm xăng dầu Nam Hà (+100 m) đến Ngã ba đường Xuân Bảo - Xuân Tây (-300 m) có hiện trạng là đường nhựa, bê tông xi măng:
- Có bề rộng ≥5m, cách đường giao thông ≤1.000m.
- Có bề rộng từ ≥3m đến &lt;5m, cách đường giao thông ≤500m.</v>
      </c>
      <c r="K108" s="135"/>
      <c r="L108" s="136"/>
      <c r="M108" s="106">
        <f t="shared" si="154"/>
        <v>150</v>
      </c>
      <c r="N108" s="106">
        <f t="shared" si="155"/>
        <v>100</v>
      </c>
      <c r="O108" s="106">
        <v>380</v>
      </c>
      <c r="P108" s="106">
        <v>250</v>
      </c>
      <c r="Q108" s="81">
        <v>1.1200000000000001</v>
      </c>
      <c r="R108" s="107">
        <f t="shared" si="156"/>
        <v>170</v>
      </c>
      <c r="S108" s="107">
        <f t="shared" si="157"/>
        <v>150</v>
      </c>
      <c r="T108" s="107">
        <f t="shared" si="158"/>
        <v>135</v>
      </c>
      <c r="U108" s="107">
        <f t="shared" si="159"/>
        <v>120</v>
      </c>
      <c r="V108" s="101">
        <f t="shared" si="105"/>
        <v>570</v>
      </c>
      <c r="W108" s="101">
        <f t="shared" si="106"/>
        <v>380</v>
      </c>
      <c r="X108" s="101">
        <f t="shared" si="107"/>
        <v>300</v>
      </c>
      <c r="Y108" s="101">
        <f t="shared" si="108"/>
        <v>220</v>
      </c>
      <c r="Z108" s="102">
        <f>'ĐẤT PNN'!U108</f>
        <v>2</v>
      </c>
      <c r="AA108" s="107">
        <f t="shared" si="160"/>
        <v>120</v>
      </c>
      <c r="AB108" s="107">
        <f t="shared" si="161"/>
        <v>100</v>
      </c>
      <c r="AC108" s="107">
        <f t="shared" si="162"/>
        <v>90</v>
      </c>
      <c r="AD108" s="107">
        <f t="shared" si="163"/>
        <v>80</v>
      </c>
      <c r="AE108" s="101">
        <f t="shared" si="109"/>
        <v>400</v>
      </c>
      <c r="AF108" s="101">
        <f t="shared" si="110"/>
        <v>250</v>
      </c>
      <c r="AG108" s="101">
        <f t="shared" si="111"/>
        <v>200</v>
      </c>
      <c r="AH108" s="101">
        <f t="shared" si="112"/>
        <v>140</v>
      </c>
      <c r="AI108" s="104">
        <f>'ĐẤT PNN'!I108-'ĐẤT NN'!O108</f>
        <v>340</v>
      </c>
    </row>
    <row r="109" spans="1:35" s="17" customFormat="1" ht="110.25" customHeight="1" x14ac:dyDescent="0.25">
      <c r="A109" s="97">
        <f>'ĐẤT PNN'!A109</f>
        <v>104</v>
      </c>
      <c r="B109" s="97" t="str">
        <f>'ĐẤT PNN'!B109</f>
        <v>VT3*0,8</v>
      </c>
      <c r="C109" s="45" t="s">
        <v>265</v>
      </c>
      <c r="D109" s="45" t="s">
        <v>111</v>
      </c>
      <c r="E109" s="45" t="s">
        <v>266</v>
      </c>
      <c r="F109" s="45" t="s">
        <v>262</v>
      </c>
      <c r="G109" s="98" t="str">
        <f t="shared" si="164"/>
        <v>Xã Xuân ĐịnhCác đường nhóm IVị trí 1170</v>
      </c>
      <c r="H109" s="105"/>
      <c r="I109" s="105"/>
      <c r="J109" s="134" t="str">
        <f>'ĐẤT PNN'!D109</f>
        <v>Các tuyến đường giao thông không đấu nối trực tiếp và thông ra Đường tỉnh 765B đoạn từ Trạm xăng dầu Nam Hà (+100 m) đến Ngã ba đường Xuân Bảo - Xuân Tây (-300 m) có hiện trạng là đường nhựa, bê tông xi măng:
- Có bề rộng ≥5m, cách đường giao thông &gt;1.000m.
- Có bề rộng từ ≥3m đến &lt;5m, cách đường giao thông từ &gt;500m đến ≤1.000m.
- Có bề rộng &lt;3m, cách đường giao thông ≤200m.</v>
      </c>
      <c r="K109" s="135"/>
      <c r="L109" s="136"/>
      <c r="M109" s="106">
        <f t="shared" si="154"/>
        <v>135</v>
      </c>
      <c r="N109" s="106">
        <f t="shared" si="155"/>
        <v>90</v>
      </c>
      <c r="O109" s="106">
        <v>300</v>
      </c>
      <c r="P109" s="106">
        <v>200</v>
      </c>
      <c r="Q109" s="81">
        <v>1.1200000000000001</v>
      </c>
      <c r="R109" s="107">
        <f t="shared" si="156"/>
        <v>170</v>
      </c>
      <c r="S109" s="107">
        <f t="shared" si="157"/>
        <v>150</v>
      </c>
      <c r="T109" s="107">
        <f t="shared" si="158"/>
        <v>135</v>
      </c>
      <c r="U109" s="107">
        <f t="shared" si="159"/>
        <v>120</v>
      </c>
      <c r="V109" s="101">
        <f t="shared" si="105"/>
        <v>570</v>
      </c>
      <c r="W109" s="101">
        <f t="shared" si="106"/>
        <v>380</v>
      </c>
      <c r="X109" s="101">
        <f t="shared" si="107"/>
        <v>300</v>
      </c>
      <c r="Y109" s="101">
        <f t="shared" si="108"/>
        <v>220</v>
      </c>
      <c r="Z109" s="102">
        <f>'ĐẤT PNN'!U109</f>
        <v>2</v>
      </c>
      <c r="AA109" s="107">
        <f t="shared" si="160"/>
        <v>120</v>
      </c>
      <c r="AB109" s="107">
        <f t="shared" si="161"/>
        <v>100</v>
      </c>
      <c r="AC109" s="107">
        <f t="shared" si="162"/>
        <v>90</v>
      </c>
      <c r="AD109" s="107">
        <f t="shared" si="163"/>
        <v>80</v>
      </c>
      <c r="AE109" s="101">
        <f t="shared" si="109"/>
        <v>400</v>
      </c>
      <c r="AF109" s="101">
        <f t="shared" si="110"/>
        <v>250</v>
      </c>
      <c r="AG109" s="101">
        <f t="shared" si="111"/>
        <v>200</v>
      </c>
      <c r="AH109" s="101">
        <f t="shared" si="112"/>
        <v>140</v>
      </c>
      <c r="AI109" s="104">
        <f>'ĐẤT PNN'!I109-'ĐẤT NN'!O109</f>
        <v>70</v>
      </c>
    </row>
    <row r="110" spans="1:35" s="17" customFormat="1" ht="78.75" customHeight="1" x14ac:dyDescent="0.25">
      <c r="A110" s="97">
        <f>'ĐẤT PNN'!A110</f>
        <v>105</v>
      </c>
      <c r="B110" s="97" t="str">
        <f>'ĐẤT PNN'!B110</f>
        <v>VT4*0,8</v>
      </c>
      <c r="C110" s="45" t="s">
        <v>267</v>
      </c>
      <c r="D110" s="45" t="s">
        <v>111</v>
      </c>
      <c r="E110" s="45" t="s">
        <v>268</v>
      </c>
      <c r="F110" s="45" t="s">
        <v>262</v>
      </c>
      <c r="G110" s="98" t="str">
        <f t="shared" si="164"/>
        <v>Xã Xuân ĐịnhCác đường nhóm IVị trí 1170</v>
      </c>
      <c r="H110" s="105"/>
      <c r="I110" s="105"/>
      <c r="J110" s="134" t="str">
        <f>'ĐẤT PNN'!D110</f>
        <v>Các tuyến đường giao thông không đấu nối trực tiếp và thông ra Đường tỉnh 765B đoạn từ Trạm xăng dầu Nam Hà (+100 m) đến Ngã ba đường Xuân Bảo - Xuân Tây (-300 m) có hiện trạng là đường nhựa, bê tông xi măng:
- Có bề rộng từ ≥3m đến &lt;5m, cách đường giao thông &gt;1.000m.
- Có bề rộng &lt;3m, cách đường giao thông &gt;200m.</v>
      </c>
      <c r="K110" s="135"/>
      <c r="L110" s="136"/>
      <c r="M110" s="106">
        <f t="shared" si="154"/>
        <v>120</v>
      </c>
      <c r="N110" s="106">
        <f t="shared" si="155"/>
        <v>80</v>
      </c>
      <c r="O110" s="106">
        <v>220</v>
      </c>
      <c r="P110" s="106">
        <v>140</v>
      </c>
      <c r="Q110" s="81">
        <v>1.1200000000000001</v>
      </c>
      <c r="R110" s="107">
        <f t="shared" si="156"/>
        <v>170</v>
      </c>
      <c r="S110" s="107">
        <f t="shared" si="157"/>
        <v>150</v>
      </c>
      <c r="T110" s="107">
        <f t="shared" si="158"/>
        <v>135</v>
      </c>
      <c r="U110" s="107">
        <f t="shared" si="159"/>
        <v>120</v>
      </c>
      <c r="V110" s="101">
        <f t="shared" si="105"/>
        <v>570</v>
      </c>
      <c r="W110" s="101">
        <f t="shared" si="106"/>
        <v>380</v>
      </c>
      <c r="X110" s="101">
        <f t="shared" si="107"/>
        <v>300</v>
      </c>
      <c r="Y110" s="101">
        <f t="shared" si="108"/>
        <v>220</v>
      </c>
      <c r="Z110" s="102">
        <f>'ĐẤT PNN'!U110</f>
        <v>2</v>
      </c>
      <c r="AA110" s="107">
        <f t="shared" si="160"/>
        <v>120</v>
      </c>
      <c r="AB110" s="107">
        <f t="shared" si="161"/>
        <v>100</v>
      </c>
      <c r="AC110" s="107">
        <f t="shared" si="162"/>
        <v>90</v>
      </c>
      <c r="AD110" s="107">
        <f t="shared" si="163"/>
        <v>80</v>
      </c>
      <c r="AE110" s="101">
        <f t="shared" si="109"/>
        <v>400</v>
      </c>
      <c r="AF110" s="101">
        <f t="shared" si="110"/>
        <v>250</v>
      </c>
      <c r="AG110" s="101">
        <f t="shared" si="111"/>
        <v>200</v>
      </c>
      <c r="AH110" s="101">
        <f t="shared" si="112"/>
        <v>140</v>
      </c>
      <c r="AI110" s="104">
        <f>'ĐẤT PNN'!I110-'ĐẤT NN'!O110</f>
        <v>30</v>
      </c>
    </row>
    <row r="111" spans="1:35" s="17" customFormat="1" ht="63" x14ac:dyDescent="0.25">
      <c r="A111" s="97">
        <f>'ĐẤT PNN'!A111</f>
        <v>106</v>
      </c>
      <c r="B111" s="97" t="str">
        <f>'ĐẤT PNN'!B111</f>
        <v>CM5NT1_D3</v>
      </c>
      <c r="C111" s="45" t="s">
        <v>260</v>
      </c>
      <c r="D111" s="45" t="s">
        <v>111</v>
      </c>
      <c r="E111" s="45" t="s">
        <v>261</v>
      </c>
      <c r="F111" s="45" t="s">
        <v>262</v>
      </c>
      <c r="G111" s="98" t="str">
        <f t="shared" si="164"/>
        <v>Xã Xuân ĐịnhCác đường nhóm IVị trí 1170</v>
      </c>
      <c r="H111" s="77" t="s">
        <v>251</v>
      </c>
      <c r="I111" s="77" t="s">
        <v>252</v>
      </c>
      <c r="J111" s="99" t="str">
        <f>'ĐẤT PNN'!D111</f>
        <v>Đường tỉnh 765B</v>
      </c>
      <c r="K111" s="99" t="str">
        <f>'ĐẤT PNN'!E111</f>
        <v>Ngã ba đường Xuân Bảo - Xuân Tây (-300 m)</v>
      </c>
      <c r="L111" s="99" t="str">
        <f>'ĐẤT PNN'!F111</f>
        <v>Giáp Trung tâm Văn hóa Thể thao - Học tập Cộng đồng xã Xuân Bảo cũ</v>
      </c>
      <c r="M111" s="72">
        <f>R111</f>
        <v>170</v>
      </c>
      <c r="N111" s="72">
        <f>AA111</f>
        <v>120</v>
      </c>
      <c r="O111" s="72">
        <v>570</v>
      </c>
      <c r="P111" s="72">
        <v>400</v>
      </c>
      <c r="Q111" s="81">
        <v>1.1200000000000001</v>
      </c>
      <c r="R111" s="100">
        <v>170</v>
      </c>
      <c r="S111" s="100">
        <v>150</v>
      </c>
      <c r="T111" s="100">
        <v>135</v>
      </c>
      <c r="U111" s="100">
        <v>120</v>
      </c>
      <c r="V111" s="101">
        <f t="shared" si="105"/>
        <v>570</v>
      </c>
      <c r="W111" s="101">
        <f t="shared" si="106"/>
        <v>380</v>
      </c>
      <c r="X111" s="101">
        <f t="shared" si="107"/>
        <v>300</v>
      </c>
      <c r="Y111" s="101">
        <f t="shared" si="108"/>
        <v>220</v>
      </c>
      <c r="Z111" s="102">
        <v>1</v>
      </c>
      <c r="AA111" s="103">
        <v>120</v>
      </c>
      <c r="AB111" s="103">
        <v>100</v>
      </c>
      <c r="AC111" s="103">
        <v>90</v>
      </c>
      <c r="AD111" s="103">
        <v>80</v>
      </c>
      <c r="AE111" s="101">
        <f t="shared" si="109"/>
        <v>400</v>
      </c>
      <c r="AF111" s="101">
        <f t="shared" si="110"/>
        <v>250</v>
      </c>
      <c r="AG111" s="101">
        <f t="shared" si="111"/>
        <v>200</v>
      </c>
      <c r="AH111" s="101">
        <f t="shared" si="112"/>
        <v>140</v>
      </c>
      <c r="AI111" s="104">
        <f>'ĐẤT PNN'!I111-'ĐẤT NN'!O111</f>
        <v>1130</v>
      </c>
    </row>
    <row r="112" spans="1:35" s="17" customFormat="1" ht="126" customHeight="1" x14ac:dyDescent="0.25">
      <c r="A112" s="97">
        <f>'ĐẤT PNN'!A112</f>
        <v>107</v>
      </c>
      <c r="B112" s="97" t="str">
        <f>'ĐẤT PNN'!B112</f>
        <v>VT2</v>
      </c>
      <c r="C112" s="45" t="s">
        <v>263</v>
      </c>
      <c r="D112" s="45" t="s">
        <v>111</v>
      </c>
      <c r="E112" s="45" t="s">
        <v>264</v>
      </c>
      <c r="F112" s="45" t="s">
        <v>262</v>
      </c>
      <c r="G112" s="98" t="str">
        <f t="shared" si="164"/>
        <v>Xã Xuân ĐịnhCác đường nhóm IVị trí 1170</v>
      </c>
      <c r="H112" s="105"/>
      <c r="I112" s="105"/>
      <c r="J112" s="134" t="str">
        <f>'ĐẤT PNN'!D112</f>
        <v>Các tuyến đường giao thông đấu nối trực tiếp ra Đường tỉnh 765B đoạn từ Ngã ba đường Xuân Bảo - Xuân Tây (-300 m) đến Giáp Trung tâm Văn hóa Thể thao - Học tập Cộng đồng xã Xuân Bảo cũ có hiện trạng là đường nhựa, bê tông xi măng:
- Có bề rộng ≥5m, cách đường giao thông ≤1.000m.
- Có bề rộng từ ≥3m đến &lt;5m, cách đường giao thông ≤500m.</v>
      </c>
      <c r="K112" s="135"/>
      <c r="L112" s="136"/>
      <c r="M112" s="106">
        <f t="shared" ref="M112:M117" si="165">IF(B112="VT2",S112,IF(B112="VT3",T112,IF(B112="VT2*0,8",S112,IF(B112="VT3*0,8",T112,U112))))</f>
        <v>150</v>
      </c>
      <c r="N112" s="106">
        <f t="shared" ref="N112:N117" si="166">IF(B112="VT2",AB112,IF(B112="VT3",AC112,IF(B112="VT2*0,8",AB112,IF(B112="VT3*0,8",AC112,AD112))))</f>
        <v>100</v>
      </c>
      <c r="O112" s="106">
        <v>380</v>
      </c>
      <c r="P112" s="106">
        <v>250</v>
      </c>
      <c r="Q112" s="81">
        <v>1.1200000000000001</v>
      </c>
      <c r="R112" s="107">
        <f t="shared" ref="R112:R117" si="167">R111</f>
        <v>170</v>
      </c>
      <c r="S112" s="107">
        <f t="shared" ref="S112:S117" si="168">S111</f>
        <v>150</v>
      </c>
      <c r="T112" s="107">
        <f t="shared" ref="T112:T117" si="169">T111</f>
        <v>135</v>
      </c>
      <c r="U112" s="107">
        <f t="shared" ref="U112:U117" si="170">U111</f>
        <v>120</v>
      </c>
      <c r="V112" s="101">
        <f t="shared" si="105"/>
        <v>570</v>
      </c>
      <c r="W112" s="101">
        <f t="shared" si="106"/>
        <v>380</v>
      </c>
      <c r="X112" s="101">
        <f t="shared" si="107"/>
        <v>300</v>
      </c>
      <c r="Y112" s="101">
        <f t="shared" si="108"/>
        <v>220</v>
      </c>
      <c r="Z112" s="102">
        <f>'ĐẤT PNN'!U112</f>
        <v>2</v>
      </c>
      <c r="AA112" s="107">
        <f t="shared" ref="AA112:AA117" si="171">AA111</f>
        <v>120</v>
      </c>
      <c r="AB112" s="107">
        <f t="shared" ref="AB112:AB117" si="172">AB111</f>
        <v>100</v>
      </c>
      <c r="AC112" s="107">
        <f t="shared" ref="AC112:AC117" si="173">AC111</f>
        <v>90</v>
      </c>
      <c r="AD112" s="107">
        <f t="shared" ref="AD112:AD117" si="174">AD111</f>
        <v>80</v>
      </c>
      <c r="AE112" s="101">
        <f t="shared" si="109"/>
        <v>400</v>
      </c>
      <c r="AF112" s="101">
        <f t="shared" si="110"/>
        <v>250</v>
      </c>
      <c r="AG112" s="101">
        <f t="shared" si="111"/>
        <v>200</v>
      </c>
      <c r="AH112" s="101">
        <f t="shared" si="112"/>
        <v>140</v>
      </c>
      <c r="AI112" s="104">
        <f>'ĐẤT PNN'!I112-'ĐẤT NN'!O112</f>
        <v>460</v>
      </c>
    </row>
    <row r="113" spans="1:35" s="17" customFormat="1" ht="126" customHeight="1" x14ac:dyDescent="0.25">
      <c r="A113" s="97">
        <f>'ĐẤT PNN'!A113</f>
        <v>108</v>
      </c>
      <c r="B113" s="97" t="str">
        <f>'ĐẤT PNN'!B113</f>
        <v>VT3</v>
      </c>
      <c r="C113" s="45" t="s">
        <v>265</v>
      </c>
      <c r="D113" s="45" t="s">
        <v>111</v>
      </c>
      <c r="E113" s="45" t="s">
        <v>266</v>
      </c>
      <c r="F113" s="45" t="s">
        <v>262</v>
      </c>
      <c r="G113" s="98" t="str">
        <f t="shared" si="164"/>
        <v>Xã Xuân ĐịnhCác đường nhóm IVị trí 1170</v>
      </c>
      <c r="H113" s="105"/>
      <c r="I113" s="105"/>
      <c r="J113" s="134" t="str">
        <f>'ĐẤT PNN'!D113</f>
        <v>Các tuyến đường giao thông đấu nối trực tiếp ra Đường tỉnh 765B đoạn từ Ngã ba đường Xuân Bảo - Xuân Tây (-300 m) đến Giáp Trung tâm Văn hóa Thể thao - Học tập Cộng đồng xã Xuân Bảo cũ có hiện trạng là đường nhựa, bê tông xi măng:
- Có bề rộng ≥5m, cách đường giao thông &gt;1.000m.
- Có bề rộng từ ≥3m đến &lt;5m, cách đường giao thông từ &gt;500m đến ≤1.000m.
- Có bề rộng &lt;3m, cách đường giao thông ≤200m.</v>
      </c>
      <c r="K113" s="135"/>
      <c r="L113" s="136"/>
      <c r="M113" s="106">
        <f t="shared" si="165"/>
        <v>135</v>
      </c>
      <c r="N113" s="106">
        <f t="shared" si="166"/>
        <v>90</v>
      </c>
      <c r="O113" s="106">
        <v>300</v>
      </c>
      <c r="P113" s="106">
        <v>200</v>
      </c>
      <c r="Q113" s="81">
        <v>1.1200000000000001</v>
      </c>
      <c r="R113" s="107">
        <f t="shared" si="167"/>
        <v>170</v>
      </c>
      <c r="S113" s="107">
        <f t="shared" si="168"/>
        <v>150</v>
      </c>
      <c r="T113" s="107">
        <f t="shared" si="169"/>
        <v>135</v>
      </c>
      <c r="U113" s="107">
        <f t="shared" si="170"/>
        <v>120</v>
      </c>
      <c r="V113" s="101">
        <f t="shared" si="105"/>
        <v>570</v>
      </c>
      <c r="W113" s="101">
        <f t="shared" si="106"/>
        <v>380</v>
      </c>
      <c r="X113" s="101">
        <f t="shared" si="107"/>
        <v>300</v>
      </c>
      <c r="Y113" s="101">
        <f t="shared" si="108"/>
        <v>220</v>
      </c>
      <c r="Z113" s="102">
        <f>'ĐẤT PNN'!U113</f>
        <v>2</v>
      </c>
      <c r="AA113" s="107">
        <f t="shared" si="171"/>
        <v>120</v>
      </c>
      <c r="AB113" s="107">
        <f t="shared" si="172"/>
        <v>100</v>
      </c>
      <c r="AC113" s="107">
        <f t="shared" si="173"/>
        <v>90</v>
      </c>
      <c r="AD113" s="107">
        <f t="shared" si="174"/>
        <v>80</v>
      </c>
      <c r="AE113" s="101">
        <f t="shared" si="109"/>
        <v>400</v>
      </c>
      <c r="AF113" s="101">
        <f t="shared" si="110"/>
        <v>250</v>
      </c>
      <c r="AG113" s="101">
        <f t="shared" si="111"/>
        <v>200</v>
      </c>
      <c r="AH113" s="101">
        <f t="shared" si="112"/>
        <v>140</v>
      </c>
      <c r="AI113" s="104">
        <f>'ĐẤT PNN'!I113-'ĐẤT NN'!O113</f>
        <v>110</v>
      </c>
    </row>
    <row r="114" spans="1:35" s="17" customFormat="1" ht="94.5" customHeight="1" x14ac:dyDescent="0.25">
      <c r="A114" s="97">
        <f>'ĐẤT PNN'!A114</f>
        <v>109</v>
      </c>
      <c r="B114" s="97" t="str">
        <f>'ĐẤT PNN'!B114</f>
        <v>VT4</v>
      </c>
      <c r="C114" s="45" t="s">
        <v>267</v>
      </c>
      <c r="D114" s="45" t="s">
        <v>111</v>
      </c>
      <c r="E114" s="45" t="s">
        <v>268</v>
      </c>
      <c r="F114" s="45" t="s">
        <v>262</v>
      </c>
      <c r="G114" s="98" t="str">
        <f t="shared" si="164"/>
        <v>Xã Xuân ĐịnhCác đường nhóm IVị trí 1170</v>
      </c>
      <c r="H114" s="105"/>
      <c r="I114" s="105"/>
      <c r="J114" s="134" t="str">
        <f>'ĐẤT PNN'!D114</f>
        <v>Các tuyến đường giao thông đấu nối trực tiếp ra Đường tỉnh 765B đoạn từ Ngã ba đường Xuân Bảo - Xuân Tây (-300 m) đến Giáp Trung tâm Văn hóa Thể thao - Học tập Cộng đồng xã Xuân Bảo cũ có hiện trạng là đường nhựa, bê tông xi măng:
- Có bề rộng từ ≥3m đến &lt;5m, cách đường giao thông &gt;1.000m.
- Có bề rộng &lt;3m, cách đường giao thông &gt;200m.</v>
      </c>
      <c r="K114" s="135"/>
      <c r="L114" s="136"/>
      <c r="M114" s="106">
        <f t="shared" si="165"/>
        <v>120</v>
      </c>
      <c r="N114" s="106">
        <f t="shared" si="166"/>
        <v>80</v>
      </c>
      <c r="O114" s="106">
        <v>220</v>
      </c>
      <c r="P114" s="106">
        <v>140</v>
      </c>
      <c r="Q114" s="81">
        <v>1.1200000000000001</v>
      </c>
      <c r="R114" s="107">
        <f t="shared" si="167"/>
        <v>170</v>
      </c>
      <c r="S114" s="107">
        <f t="shared" si="168"/>
        <v>150</v>
      </c>
      <c r="T114" s="107">
        <f t="shared" si="169"/>
        <v>135</v>
      </c>
      <c r="U114" s="107">
        <f t="shared" si="170"/>
        <v>120</v>
      </c>
      <c r="V114" s="101">
        <f t="shared" si="105"/>
        <v>570</v>
      </c>
      <c r="W114" s="101">
        <f t="shared" si="106"/>
        <v>380</v>
      </c>
      <c r="X114" s="101">
        <f t="shared" si="107"/>
        <v>300</v>
      </c>
      <c r="Y114" s="101">
        <f t="shared" si="108"/>
        <v>220</v>
      </c>
      <c r="Z114" s="102">
        <f>'ĐẤT PNN'!U114</f>
        <v>2</v>
      </c>
      <c r="AA114" s="107">
        <f t="shared" si="171"/>
        <v>120</v>
      </c>
      <c r="AB114" s="107">
        <f t="shared" si="172"/>
        <v>100</v>
      </c>
      <c r="AC114" s="107">
        <f t="shared" si="173"/>
        <v>90</v>
      </c>
      <c r="AD114" s="107">
        <f t="shared" si="174"/>
        <v>80</v>
      </c>
      <c r="AE114" s="101">
        <f t="shared" si="109"/>
        <v>400</v>
      </c>
      <c r="AF114" s="101">
        <f t="shared" si="110"/>
        <v>250</v>
      </c>
      <c r="AG114" s="101">
        <f t="shared" si="111"/>
        <v>200</v>
      </c>
      <c r="AH114" s="101">
        <f t="shared" si="112"/>
        <v>140</v>
      </c>
      <c r="AI114" s="104">
        <f>'ĐẤT PNN'!I114-'ĐẤT NN'!O114</f>
        <v>60</v>
      </c>
    </row>
    <row r="115" spans="1:35" s="17" customFormat="1" ht="126" customHeight="1" x14ac:dyDescent="0.25">
      <c r="A115" s="97">
        <f>'ĐẤT PNN'!A115</f>
        <v>110</v>
      </c>
      <c r="B115" s="97" t="str">
        <f>'ĐẤT PNN'!B115</f>
        <v>VT2*0,8</v>
      </c>
      <c r="C115" s="45" t="s">
        <v>263</v>
      </c>
      <c r="D115" s="45" t="s">
        <v>111</v>
      </c>
      <c r="E115" s="45" t="s">
        <v>264</v>
      </c>
      <c r="F115" s="45" t="s">
        <v>262</v>
      </c>
      <c r="G115" s="98" t="str">
        <f t="shared" si="164"/>
        <v>Xã Xuân ĐịnhCác đường nhóm IVị trí 1170</v>
      </c>
      <c r="H115" s="105"/>
      <c r="I115" s="105"/>
      <c r="J115" s="134" t="str">
        <f>'ĐẤT PNN'!D115</f>
        <v>Các tuyến đường giao thông không đấu nối trực tiếp và thông ra Đường tỉnh 765B đoạn từ Ngã ba đường Xuân Bảo - Xuân Tây (-300 m) đến Giáp Trung tâm Văn hóa Thể thao - Học tập Cộng đồng xã Xuân Bảo cũ có hiện trạng là đường nhựa, bê tông xi măng:
- Có bề rộng ≥5m, cách đường giao thông ≤1.000m.
- Có bề rộng từ ≥3m đến &lt;5m, cách đường giao thông ≤500m.</v>
      </c>
      <c r="K115" s="135"/>
      <c r="L115" s="136"/>
      <c r="M115" s="106">
        <f t="shared" si="165"/>
        <v>150</v>
      </c>
      <c r="N115" s="106">
        <f t="shared" si="166"/>
        <v>100</v>
      </c>
      <c r="O115" s="106">
        <v>380</v>
      </c>
      <c r="P115" s="106">
        <v>250</v>
      </c>
      <c r="Q115" s="81">
        <v>1.1200000000000001</v>
      </c>
      <c r="R115" s="107">
        <f t="shared" si="167"/>
        <v>170</v>
      </c>
      <c r="S115" s="107">
        <f t="shared" si="168"/>
        <v>150</v>
      </c>
      <c r="T115" s="107">
        <f t="shared" si="169"/>
        <v>135</v>
      </c>
      <c r="U115" s="107">
        <f t="shared" si="170"/>
        <v>120</v>
      </c>
      <c r="V115" s="101">
        <f t="shared" si="105"/>
        <v>570</v>
      </c>
      <c r="W115" s="101">
        <f t="shared" si="106"/>
        <v>380</v>
      </c>
      <c r="X115" s="101">
        <f t="shared" si="107"/>
        <v>300</v>
      </c>
      <c r="Y115" s="101">
        <f t="shared" si="108"/>
        <v>220</v>
      </c>
      <c r="Z115" s="102">
        <f>'ĐẤT PNN'!U115</f>
        <v>2</v>
      </c>
      <c r="AA115" s="107">
        <f t="shared" si="171"/>
        <v>120</v>
      </c>
      <c r="AB115" s="107">
        <f t="shared" si="172"/>
        <v>100</v>
      </c>
      <c r="AC115" s="107">
        <f t="shared" si="173"/>
        <v>90</v>
      </c>
      <c r="AD115" s="107">
        <f t="shared" si="174"/>
        <v>80</v>
      </c>
      <c r="AE115" s="101">
        <f t="shared" si="109"/>
        <v>400</v>
      </c>
      <c r="AF115" s="101">
        <f t="shared" si="110"/>
        <v>250</v>
      </c>
      <c r="AG115" s="101">
        <f t="shared" si="111"/>
        <v>200</v>
      </c>
      <c r="AH115" s="101">
        <f t="shared" si="112"/>
        <v>140</v>
      </c>
      <c r="AI115" s="104">
        <f>'ĐẤT PNN'!I115-'ĐẤT NN'!O115</f>
        <v>400</v>
      </c>
    </row>
    <row r="116" spans="1:35" s="17" customFormat="1" ht="141.75" customHeight="1" x14ac:dyDescent="0.25">
      <c r="A116" s="97">
        <f>'ĐẤT PNN'!A116</f>
        <v>111</v>
      </c>
      <c r="B116" s="97" t="str">
        <f>'ĐẤT PNN'!B116</f>
        <v>VT3*0,8</v>
      </c>
      <c r="C116" s="45" t="s">
        <v>265</v>
      </c>
      <c r="D116" s="45" t="s">
        <v>111</v>
      </c>
      <c r="E116" s="45" t="s">
        <v>266</v>
      </c>
      <c r="F116" s="45" t="s">
        <v>262</v>
      </c>
      <c r="G116" s="98" t="str">
        <f t="shared" si="164"/>
        <v>Xã Xuân ĐịnhCác đường nhóm IVị trí 1170</v>
      </c>
      <c r="H116" s="105"/>
      <c r="I116" s="105"/>
      <c r="J116" s="134" t="str">
        <f>'ĐẤT PNN'!D116</f>
        <v>Các tuyến đường giao thông không đấu nối trực tiếp và thông ra Đường tỉnh 765B đoạn từ Ngã ba đường Xuân Bảo - Xuân Tây (-300 m) đến Giáp Trung tâm Văn hóa Thể thao - Học tập Cộng đồng xã Xuân Bảo cũ có hiện trạng là đường nhựa, bê tông xi măng:
- Có bề rộng ≥5m, cách đường giao thông &gt;1.000m.
- Có bề rộng từ ≥3m đến &lt;5m, cách đường giao thông từ &gt;500m đến ≤1.000m.
- Có bề rộng &lt;3m, cách đường giao thông ≤200m.</v>
      </c>
      <c r="K116" s="135"/>
      <c r="L116" s="136"/>
      <c r="M116" s="106">
        <f t="shared" si="165"/>
        <v>135</v>
      </c>
      <c r="N116" s="106">
        <f t="shared" si="166"/>
        <v>90</v>
      </c>
      <c r="O116" s="106">
        <v>300</v>
      </c>
      <c r="P116" s="106">
        <v>200</v>
      </c>
      <c r="Q116" s="81">
        <v>1.1200000000000001</v>
      </c>
      <c r="R116" s="107">
        <f t="shared" si="167"/>
        <v>170</v>
      </c>
      <c r="S116" s="107">
        <f t="shared" si="168"/>
        <v>150</v>
      </c>
      <c r="T116" s="107">
        <f t="shared" si="169"/>
        <v>135</v>
      </c>
      <c r="U116" s="107">
        <f t="shared" si="170"/>
        <v>120</v>
      </c>
      <c r="V116" s="101">
        <f t="shared" si="105"/>
        <v>570</v>
      </c>
      <c r="W116" s="101">
        <f t="shared" si="106"/>
        <v>380</v>
      </c>
      <c r="X116" s="101">
        <f t="shared" si="107"/>
        <v>300</v>
      </c>
      <c r="Y116" s="101">
        <f t="shared" si="108"/>
        <v>220</v>
      </c>
      <c r="Z116" s="102">
        <f>'ĐẤT PNN'!U116</f>
        <v>2</v>
      </c>
      <c r="AA116" s="107">
        <f t="shared" si="171"/>
        <v>120</v>
      </c>
      <c r="AB116" s="107">
        <f t="shared" si="172"/>
        <v>100</v>
      </c>
      <c r="AC116" s="107">
        <f t="shared" si="173"/>
        <v>90</v>
      </c>
      <c r="AD116" s="107">
        <f t="shared" si="174"/>
        <v>80</v>
      </c>
      <c r="AE116" s="101">
        <f t="shared" si="109"/>
        <v>400</v>
      </c>
      <c r="AF116" s="101">
        <f t="shared" si="110"/>
        <v>250</v>
      </c>
      <c r="AG116" s="101">
        <f t="shared" si="111"/>
        <v>200</v>
      </c>
      <c r="AH116" s="101">
        <f t="shared" si="112"/>
        <v>140</v>
      </c>
      <c r="AI116" s="104">
        <f>'ĐẤT PNN'!I116-'ĐẤT NN'!O116</f>
        <v>70</v>
      </c>
    </row>
    <row r="117" spans="1:35" s="17" customFormat="1" ht="94.5" customHeight="1" x14ac:dyDescent="0.25">
      <c r="A117" s="97">
        <f>'ĐẤT PNN'!A117</f>
        <v>112</v>
      </c>
      <c r="B117" s="97" t="str">
        <f>'ĐẤT PNN'!B117</f>
        <v>VT4*0,8</v>
      </c>
      <c r="C117" s="45" t="s">
        <v>267</v>
      </c>
      <c r="D117" s="45" t="s">
        <v>111</v>
      </c>
      <c r="E117" s="45" t="s">
        <v>268</v>
      </c>
      <c r="F117" s="45" t="s">
        <v>262</v>
      </c>
      <c r="G117" s="98" t="str">
        <f t="shared" si="164"/>
        <v>Xã Xuân ĐịnhCác đường nhóm IVị trí 1170</v>
      </c>
      <c r="H117" s="105"/>
      <c r="I117" s="105"/>
      <c r="J117" s="134" t="str">
        <f>'ĐẤT PNN'!D117</f>
        <v>Các tuyến đường giao thông không đấu nối trực tiếp và thông ra Đường tỉnh 765B đoạn từ Ngã ba đường Xuân Bảo - Xuân Tây (-300 m) đến Giáp Trung tâm Văn hóa Thể thao - Học tập Cộng đồng xã Xuân Bảo cũ có hiện trạng là đường nhựa, bê tông xi măng:
- Có bề rộng từ ≥3m đến &lt;5m, cách đường giao thông &gt;1.000m.
- Có bề rộng &lt;3m, cách đường giao thông &gt;200m.</v>
      </c>
      <c r="K117" s="135"/>
      <c r="L117" s="136"/>
      <c r="M117" s="106">
        <f t="shared" si="165"/>
        <v>120</v>
      </c>
      <c r="N117" s="106">
        <f t="shared" si="166"/>
        <v>80</v>
      </c>
      <c r="O117" s="106">
        <v>220</v>
      </c>
      <c r="P117" s="106">
        <v>140</v>
      </c>
      <c r="Q117" s="81">
        <v>1.1200000000000001</v>
      </c>
      <c r="R117" s="107">
        <f t="shared" si="167"/>
        <v>170</v>
      </c>
      <c r="S117" s="107">
        <f t="shared" si="168"/>
        <v>150</v>
      </c>
      <c r="T117" s="107">
        <f t="shared" si="169"/>
        <v>135</v>
      </c>
      <c r="U117" s="107">
        <f t="shared" si="170"/>
        <v>120</v>
      </c>
      <c r="V117" s="101">
        <f t="shared" si="105"/>
        <v>570</v>
      </c>
      <c r="W117" s="101">
        <f t="shared" si="106"/>
        <v>380</v>
      </c>
      <c r="X117" s="101">
        <f t="shared" si="107"/>
        <v>300</v>
      </c>
      <c r="Y117" s="101">
        <f t="shared" si="108"/>
        <v>220</v>
      </c>
      <c r="Z117" s="102">
        <f>'ĐẤT PNN'!U117</f>
        <v>2</v>
      </c>
      <c r="AA117" s="107">
        <f t="shared" si="171"/>
        <v>120</v>
      </c>
      <c r="AB117" s="107">
        <f t="shared" si="172"/>
        <v>100</v>
      </c>
      <c r="AC117" s="107">
        <f t="shared" si="173"/>
        <v>90</v>
      </c>
      <c r="AD117" s="107">
        <f t="shared" si="174"/>
        <v>80</v>
      </c>
      <c r="AE117" s="101">
        <f t="shared" si="109"/>
        <v>400</v>
      </c>
      <c r="AF117" s="101">
        <f t="shared" si="110"/>
        <v>250</v>
      </c>
      <c r="AG117" s="101">
        <f t="shared" si="111"/>
        <v>200</v>
      </c>
      <c r="AH117" s="101">
        <f t="shared" si="112"/>
        <v>140</v>
      </c>
      <c r="AI117" s="104">
        <f>'ĐẤT PNN'!I117-'ĐẤT NN'!O117</f>
        <v>30</v>
      </c>
    </row>
    <row r="118" spans="1:35" s="17" customFormat="1" ht="63" x14ac:dyDescent="0.25">
      <c r="A118" s="97">
        <f>'ĐẤT PNN'!A118</f>
        <v>113</v>
      </c>
      <c r="B118" s="97" t="str">
        <f>'ĐẤT PNN'!B118</f>
        <v>CM5NT1_D4</v>
      </c>
      <c r="C118" s="45" t="s">
        <v>260</v>
      </c>
      <c r="D118" s="45" t="s">
        <v>111</v>
      </c>
      <c r="E118" s="45" t="s">
        <v>261</v>
      </c>
      <c r="F118" s="45" t="s">
        <v>262</v>
      </c>
      <c r="G118" s="98" t="str">
        <f t="shared" si="164"/>
        <v>Xã Xuân ĐịnhCác đường nhóm IVị trí 1170</v>
      </c>
      <c r="H118" s="77" t="s">
        <v>251</v>
      </c>
      <c r="I118" s="77" t="s">
        <v>252</v>
      </c>
      <c r="J118" s="99" t="str">
        <f>'ĐẤT PNN'!D118</f>
        <v>Đường tỉnh 765B</v>
      </c>
      <c r="K118" s="99" t="str">
        <f>'ĐẤT PNN'!E118</f>
        <v>Trung tâm Văn hóa Thể thao - Học tập Cộng đồng xã Xuân Bảo cũ</v>
      </c>
      <c r="L118" s="99" t="str">
        <f>'ĐẤT PNN'!F118</f>
        <v>Giáp ranh xã Cẩm Mỹ</v>
      </c>
      <c r="M118" s="72">
        <f>R118</f>
        <v>170</v>
      </c>
      <c r="N118" s="72">
        <f>AA118</f>
        <v>120</v>
      </c>
      <c r="O118" s="72">
        <v>570</v>
      </c>
      <c r="P118" s="72">
        <v>400</v>
      </c>
      <c r="Q118" s="81">
        <v>1.1200000000000001</v>
      </c>
      <c r="R118" s="100">
        <v>170</v>
      </c>
      <c r="S118" s="100">
        <v>150</v>
      </c>
      <c r="T118" s="100">
        <v>135</v>
      </c>
      <c r="U118" s="100">
        <v>120</v>
      </c>
      <c r="V118" s="101">
        <f t="shared" si="105"/>
        <v>570</v>
      </c>
      <c r="W118" s="101">
        <f t="shared" si="106"/>
        <v>380</v>
      </c>
      <c r="X118" s="101">
        <f t="shared" si="107"/>
        <v>300</v>
      </c>
      <c r="Y118" s="101">
        <f t="shared" si="108"/>
        <v>220</v>
      </c>
      <c r="Z118" s="102">
        <v>1</v>
      </c>
      <c r="AA118" s="103">
        <v>120</v>
      </c>
      <c r="AB118" s="103">
        <v>100</v>
      </c>
      <c r="AC118" s="103">
        <v>90</v>
      </c>
      <c r="AD118" s="103">
        <v>80</v>
      </c>
      <c r="AE118" s="101">
        <f t="shared" si="109"/>
        <v>400</v>
      </c>
      <c r="AF118" s="101">
        <f t="shared" si="110"/>
        <v>250</v>
      </c>
      <c r="AG118" s="101">
        <f t="shared" si="111"/>
        <v>200</v>
      </c>
      <c r="AH118" s="101">
        <f t="shared" si="112"/>
        <v>140</v>
      </c>
      <c r="AI118" s="104">
        <f>'ĐẤT PNN'!I118-'ĐẤT NN'!O118</f>
        <v>730</v>
      </c>
    </row>
    <row r="119" spans="1:35" s="17" customFormat="1" ht="94.5" customHeight="1" x14ac:dyDescent="0.25">
      <c r="A119" s="97">
        <f>'ĐẤT PNN'!A119</f>
        <v>114</v>
      </c>
      <c r="B119" s="97" t="str">
        <f>'ĐẤT PNN'!B119</f>
        <v>VT2</v>
      </c>
      <c r="C119" s="45" t="s">
        <v>263</v>
      </c>
      <c r="D119" s="45" t="s">
        <v>111</v>
      </c>
      <c r="E119" s="45" t="s">
        <v>264</v>
      </c>
      <c r="F119" s="45" t="s">
        <v>262</v>
      </c>
      <c r="G119" s="98" t="str">
        <f t="shared" si="164"/>
        <v>Xã Xuân ĐịnhCác đường nhóm IVị trí 1170</v>
      </c>
      <c r="H119" s="105"/>
      <c r="I119" s="105"/>
      <c r="J119" s="134" t="str">
        <f>'ĐẤT PNN'!D119</f>
        <v>Các tuyến đường giao thông đấu nối trực tiếp ra Đường tỉnh 765B đoạn từ Trung tâm Văn hóa Thể thao - Học tập Cộng đồng xã Xuân Bảo cũ đến Giáp ranh xã Cẩm Mỹ có hiện trạng là đường nhựa, bê tông xi măng:
- Có bề rộng ≥5m, cách đường giao thông ≤1.000m.
- Có bề rộng từ ≥3m đến &lt;5m, cách đường giao thông ≤500m.</v>
      </c>
      <c r="K119" s="135"/>
      <c r="L119" s="136"/>
      <c r="M119" s="106">
        <f t="shared" ref="M119:M124" si="175">IF(B119="VT2",S119,IF(B119="VT3",T119,IF(B119="VT2*0,8",S119,IF(B119="VT3*0,8",T119,U119))))</f>
        <v>150</v>
      </c>
      <c r="N119" s="106">
        <f t="shared" ref="N119:N124" si="176">IF(B119="VT2",AB119,IF(B119="VT3",AC119,IF(B119="VT2*0,8",AB119,IF(B119="VT3*0,8",AC119,AD119))))</f>
        <v>100</v>
      </c>
      <c r="O119" s="106">
        <v>380</v>
      </c>
      <c r="P119" s="106">
        <v>250</v>
      </c>
      <c r="Q119" s="81">
        <v>1.1200000000000001</v>
      </c>
      <c r="R119" s="107">
        <f t="shared" ref="R119:R124" si="177">R118</f>
        <v>170</v>
      </c>
      <c r="S119" s="107">
        <f t="shared" ref="S119:S124" si="178">S118</f>
        <v>150</v>
      </c>
      <c r="T119" s="107">
        <f t="shared" ref="T119:T124" si="179">T118</f>
        <v>135</v>
      </c>
      <c r="U119" s="107">
        <f t="shared" ref="U119:U124" si="180">U118</f>
        <v>120</v>
      </c>
      <c r="V119" s="101">
        <f t="shared" si="105"/>
        <v>570</v>
      </c>
      <c r="W119" s="101">
        <f t="shared" si="106"/>
        <v>380</v>
      </c>
      <c r="X119" s="101">
        <f t="shared" si="107"/>
        <v>300</v>
      </c>
      <c r="Y119" s="101">
        <f t="shared" si="108"/>
        <v>220</v>
      </c>
      <c r="Z119" s="102">
        <f>'ĐẤT PNN'!U119</f>
        <v>2</v>
      </c>
      <c r="AA119" s="107">
        <f t="shared" ref="AA119:AA124" si="181">AA118</f>
        <v>120</v>
      </c>
      <c r="AB119" s="107">
        <f t="shared" ref="AB119:AB124" si="182">AB118</f>
        <v>100</v>
      </c>
      <c r="AC119" s="107">
        <f t="shared" ref="AC119:AC124" si="183">AC118</f>
        <v>90</v>
      </c>
      <c r="AD119" s="107">
        <f t="shared" ref="AD119:AD124" si="184">AD118</f>
        <v>80</v>
      </c>
      <c r="AE119" s="101">
        <f t="shared" si="109"/>
        <v>400</v>
      </c>
      <c r="AF119" s="101">
        <f t="shared" si="110"/>
        <v>250</v>
      </c>
      <c r="AG119" s="101">
        <f t="shared" si="111"/>
        <v>200</v>
      </c>
      <c r="AH119" s="101">
        <f t="shared" si="112"/>
        <v>140</v>
      </c>
      <c r="AI119" s="104">
        <f>'ĐẤT PNN'!I119-'ĐẤT NN'!O119</f>
        <v>280</v>
      </c>
    </row>
    <row r="120" spans="1:35" s="17" customFormat="1" ht="110.25" customHeight="1" x14ac:dyDescent="0.25">
      <c r="A120" s="97">
        <f>'ĐẤT PNN'!A120</f>
        <v>115</v>
      </c>
      <c r="B120" s="97" t="str">
        <f>'ĐẤT PNN'!B120</f>
        <v>VT3</v>
      </c>
      <c r="C120" s="45" t="s">
        <v>265</v>
      </c>
      <c r="D120" s="45" t="s">
        <v>111</v>
      </c>
      <c r="E120" s="45" t="s">
        <v>266</v>
      </c>
      <c r="F120" s="45" t="s">
        <v>262</v>
      </c>
      <c r="G120" s="98" t="str">
        <f t="shared" si="164"/>
        <v>Xã Xuân ĐịnhCác đường nhóm IVị trí 1170</v>
      </c>
      <c r="H120" s="105"/>
      <c r="I120" s="105"/>
      <c r="J120" s="134" t="str">
        <f>'ĐẤT PNN'!D120</f>
        <v>Các tuyến đường giao thông đấu nối trực tiếp ra Đường tỉnh 765B đoạn từ Trung tâm Văn hóa Thể thao - Học tập Cộng đồng xã Xuân Bảo cũ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K120" s="135"/>
      <c r="L120" s="136"/>
      <c r="M120" s="106">
        <f t="shared" si="175"/>
        <v>135</v>
      </c>
      <c r="N120" s="106">
        <f t="shared" si="176"/>
        <v>90</v>
      </c>
      <c r="O120" s="106">
        <v>300</v>
      </c>
      <c r="P120" s="106">
        <v>200</v>
      </c>
      <c r="Q120" s="81">
        <v>1.1200000000000001</v>
      </c>
      <c r="R120" s="107">
        <f t="shared" si="177"/>
        <v>170</v>
      </c>
      <c r="S120" s="107">
        <f t="shared" si="178"/>
        <v>150</v>
      </c>
      <c r="T120" s="107">
        <f t="shared" si="179"/>
        <v>135</v>
      </c>
      <c r="U120" s="107">
        <f t="shared" si="180"/>
        <v>120</v>
      </c>
      <c r="V120" s="101">
        <f t="shared" si="105"/>
        <v>570</v>
      </c>
      <c r="W120" s="101">
        <f t="shared" si="106"/>
        <v>380</v>
      </c>
      <c r="X120" s="101">
        <f t="shared" si="107"/>
        <v>300</v>
      </c>
      <c r="Y120" s="101">
        <f t="shared" si="108"/>
        <v>220</v>
      </c>
      <c r="Z120" s="102">
        <f>'ĐẤT PNN'!U120</f>
        <v>2</v>
      </c>
      <c r="AA120" s="107">
        <f t="shared" si="181"/>
        <v>120</v>
      </c>
      <c r="AB120" s="107">
        <f t="shared" si="182"/>
        <v>100</v>
      </c>
      <c r="AC120" s="107">
        <f t="shared" si="183"/>
        <v>90</v>
      </c>
      <c r="AD120" s="107">
        <f t="shared" si="184"/>
        <v>80</v>
      </c>
      <c r="AE120" s="101">
        <f t="shared" si="109"/>
        <v>400</v>
      </c>
      <c r="AF120" s="101">
        <f t="shared" si="110"/>
        <v>250</v>
      </c>
      <c r="AG120" s="101">
        <f t="shared" si="111"/>
        <v>200</v>
      </c>
      <c r="AH120" s="101">
        <f t="shared" si="112"/>
        <v>140</v>
      </c>
      <c r="AI120" s="104">
        <f>'ĐẤT PNN'!I120-'ĐẤT NN'!O120</f>
        <v>110</v>
      </c>
    </row>
    <row r="121" spans="1:35" s="17" customFormat="1" ht="78.75" customHeight="1" x14ac:dyDescent="0.25">
      <c r="A121" s="97">
        <f>'ĐẤT PNN'!A121</f>
        <v>116</v>
      </c>
      <c r="B121" s="97" t="str">
        <f>'ĐẤT PNN'!B121</f>
        <v>VT4</v>
      </c>
      <c r="C121" s="45" t="s">
        <v>267</v>
      </c>
      <c r="D121" s="45" t="s">
        <v>111</v>
      </c>
      <c r="E121" s="45" t="s">
        <v>268</v>
      </c>
      <c r="F121" s="45" t="s">
        <v>262</v>
      </c>
      <c r="G121" s="98" t="str">
        <f t="shared" si="164"/>
        <v>Xã Xuân ĐịnhCác đường nhóm IVị trí 1170</v>
      </c>
      <c r="H121" s="105"/>
      <c r="I121" s="105"/>
      <c r="J121" s="134" t="str">
        <f>'ĐẤT PNN'!D121</f>
        <v>Các tuyến đường giao thông đấu nối trực tiếp ra Đường tỉnh 765B đoạn từ Trung tâm Văn hóa Thể thao - Học tập Cộng đồng xã Xuân Bảo cũ đến Giáp ranh xã Cẩm Mỹ có hiện trạng là đường nhựa, bê tông xi măng:
- Có bề rộng từ ≥3m đến &lt;5m, cách đường giao thông &gt;1.000m.
- Có bề rộng &lt;3m, cách đường giao thông &gt;200m.</v>
      </c>
      <c r="K121" s="135"/>
      <c r="L121" s="136"/>
      <c r="M121" s="106">
        <f t="shared" si="175"/>
        <v>120</v>
      </c>
      <c r="N121" s="106">
        <f t="shared" si="176"/>
        <v>80</v>
      </c>
      <c r="O121" s="106">
        <v>220</v>
      </c>
      <c r="P121" s="106">
        <v>140</v>
      </c>
      <c r="Q121" s="81">
        <v>1.1200000000000001</v>
      </c>
      <c r="R121" s="107">
        <f t="shared" si="177"/>
        <v>170</v>
      </c>
      <c r="S121" s="107">
        <f t="shared" si="178"/>
        <v>150</v>
      </c>
      <c r="T121" s="107">
        <f t="shared" si="179"/>
        <v>135</v>
      </c>
      <c r="U121" s="107">
        <f t="shared" si="180"/>
        <v>120</v>
      </c>
      <c r="V121" s="101">
        <f t="shared" si="105"/>
        <v>570</v>
      </c>
      <c r="W121" s="101">
        <f t="shared" si="106"/>
        <v>380</v>
      </c>
      <c r="X121" s="101">
        <f t="shared" si="107"/>
        <v>300</v>
      </c>
      <c r="Y121" s="101">
        <f t="shared" si="108"/>
        <v>220</v>
      </c>
      <c r="Z121" s="102">
        <f>'ĐẤT PNN'!U121</f>
        <v>2</v>
      </c>
      <c r="AA121" s="107">
        <f t="shared" si="181"/>
        <v>120</v>
      </c>
      <c r="AB121" s="107">
        <f t="shared" si="182"/>
        <v>100</v>
      </c>
      <c r="AC121" s="107">
        <f t="shared" si="183"/>
        <v>90</v>
      </c>
      <c r="AD121" s="107">
        <f t="shared" si="184"/>
        <v>80</v>
      </c>
      <c r="AE121" s="101">
        <f t="shared" si="109"/>
        <v>400</v>
      </c>
      <c r="AF121" s="101">
        <f t="shared" si="110"/>
        <v>250</v>
      </c>
      <c r="AG121" s="101">
        <f t="shared" si="111"/>
        <v>200</v>
      </c>
      <c r="AH121" s="101">
        <f t="shared" si="112"/>
        <v>140</v>
      </c>
      <c r="AI121" s="104">
        <f>'ĐẤT PNN'!I121-'ĐẤT NN'!O121</f>
        <v>60</v>
      </c>
    </row>
    <row r="122" spans="1:35" s="17" customFormat="1" ht="94.5" customHeight="1" x14ac:dyDescent="0.25">
      <c r="A122" s="97">
        <f>'ĐẤT PNN'!A122</f>
        <v>117</v>
      </c>
      <c r="B122" s="97" t="str">
        <f>'ĐẤT PNN'!B122</f>
        <v>VT2*0,8</v>
      </c>
      <c r="C122" s="45" t="s">
        <v>263</v>
      </c>
      <c r="D122" s="45" t="s">
        <v>111</v>
      </c>
      <c r="E122" s="45" t="s">
        <v>264</v>
      </c>
      <c r="F122" s="45" t="s">
        <v>262</v>
      </c>
      <c r="G122" s="98" t="str">
        <f t="shared" si="164"/>
        <v>Xã Xuân ĐịnhCác đường nhóm IVị trí 1170</v>
      </c>
      <c r="H122" s="105"/>
      <c r="I122" s="105"/>
      <c r="J122" s="134" t="str">
        <f>'ĐẤT PNN'!D122</f>
        <v>Các tuyến đường giao thông không đấu nối trực tiếp và thông ra Đường tỉnh 765B đoạn từ Trung tâm Văn hóa Thể thao - Học tập Cộng đồng xã Xuân Bảo cũ đến Giáp ranh xã Cẩm Mỹ có hiện trạng là đường nhựa, bê tông xi măng:
- Có bề rộng ≥5m, cách đường giao thông ≤1.000m.
- Có bề rộng từ ≥3m đến &lt;5m, cách đường giao thông ≤500m.</v>
      </c>
      <c r="K122" s="135"/>
      <c r="L122" s="136"/>
      <c r="M122" s="106">
        <f t="shared" si="175"/>
        <v>150</v>
      </c>
      <c r="N122" s="106">
        <f t="shared" si="176"/>
        <v>100</v>
      </c>
      <c r="O122" s="106">
        <v>380</v>
      </c>
      <c r="P122" s="106">
        <v>250</v>
      </c>
      <c r="Q122" s="81">
        <v>1.1200000000000001</v>
      </c>
      <c r="R122" s="107">
        <f t="shared" si="177"/>
        <v>170</v>
      </c>
      <c r="S122" s="107">
        <f t="shared" si="178"/>
        <v>150</v>
      </c>
      <c r="T122" s="107">
        <f t="shared" si="179"/>
        <v>135</v>
      </c>
      <c r="U122" s="107">
        <f t="shared" si="180"/>
        <v>120</v>
      </c>
      <c r="V122" s="101">
        <f t="shared" si="105"/>
        <v>570</v>
      </c>
      <c r="W122" s="101">
        <f t="shared" si="106"/>
        <v>380</v>
      </c>
      <c r="X122" s="101">
        <f t="shared" si="107"/>
        <v>300</v>
      </c>
      <c r="Y122" s="101">
        <f t="shared" si="108"/>
        <v>220</v>
      </c>
      <c r="Z122" s="102">
        <f>'ĐẤT PNN'!U122</f>
        <v>2</v>
      </c>
      <c r="AA122" s="107">
        <f t="shared" si="181"/>
        <v>120</v>
      </c>
      <c r="AB122" s="107">
        <f t="shared" si="182"/>
        <v>100</v>
      </c>
      <c r="AC122" s="107">
        <f t="shared" si="183"/>
        <v>90</v>
      </c>
      <c r="AD122" s="107">
        <f t="shared" si="184"/>
        <v>80</v>
      </c>
      <c r="AE122" s="101">
        <f t="shared" si="109"/>
        <v>400</v>
      </c>
      <c r="AF122" s="101">
        <f t="shared" si="110"/>
        <v>250</v>
      </c>
      <c r="AG122" s="101">
        <f t="shared" si="111"/>
        <v>200</v>
      </c>
      <c r="AH122" s="101">
        <f t="shared" si="112"/>
        <v>140</v>
      </c>
      <c r="AI122" s="104">
        <f>'ĐẤT PNN'!I122-'ĐẤT NN'!O122</f>
        <v>210</v>
      </c>
    </row>
    <row r="123" spans="1:35" s="17" customFormat="1" ht="94.5" customHeight="1" x14ac:dyDescent="0.25">
      <c r="A123" s="97">
        <f>'ĐẤT PNN'!A123</f>
        <v>118</v>
      </c>
      <c r="B123" s="97" t="str">
        <f>'ĐẤT PNN'!B123</f>
        <v>VT3*0,8</v>
      </c>
      <c r="C123" s="45" t="s">
        <v>265</v>
      </c>
      <c r="D123" s="45" t="s">
        <v>111</v>
      </c>
      <c r="E123" s="45" t="s">
        <v>266</v>
      </c>
      <c r="F123" s="45" t="s">
        <v>262</v>
      </c>
      <c r="G123" s="98" t="str">
        <f t="shared" si="164"/>
        <v>Xã Xuân ĐịnhCác đường nhóm IVị trí 1170</v>
      </c>
      <c r="H123" s="105"/>
      <c r="I123" s="105"/>
      <c r="J123" s="134" t="str">
        <f>'ĐẤT PNN'!D123</f>
        <v>Các tuyến đường giao thông không đấu nối trực tiếp và thông ra Đường tỉnh 765B đoạn từ Trung tâm Văn hóa Thể thao - Học tập Cộng đồng xã Xuân Bảo cũ đến Giáp ranh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K123" s="135"/>
      <c r="L123" s="136"/>
      <c r="M123" s="106">
        <f t="shared" si="175"/>
        <v>135</v>
      </c>
      <c r="N123" s="106">
        <f t="shared" si="176"/>
        <v>90</v>
      </c>
      <c r="O123" s="106">
        <v>300</v>
      </c>
      <c r="P123" s="106">
        <v>200</v>
      </c>
      <c r="Q123" s="81">
        <v>1.1200000000000001</v>
      </c>
      <c r="R123" s="107">
        <f t="shared" si="177"/>
        <v>170</v>
      </c>
      <c r="S123" s="107">
        <f t="shared" si="178"/>
        <v>150</v>
      </c>
      <c r="T123" s="107">
        <f t="shared" si="179"/>
        <v>135</v>
      </c>
      <c r="U123" s="107">
        <f t="shared" si="180"/>
        <v>120</v>
      </c>
      <c r="V123" s="101">
        <f t="shared" si="105"/>
        <v>570</v>
      </c>
      <c r="W123" s="101">
        <f t="shared" si="106"/>
        <v>380</v>
      </c>
      <c r="X123" s="101">
        <f t="shared" si="107"/>
        <v>300</v>
      </c>
      <c r="Y123" s="101">
        <f t="shared" si="108"/>
        <v>220</v>
      </c>
      <c r="Z123" s="102">
        <f>'ĐẤT PNN'!U123</f>
        <v>2</v>
      </c>
      <c r="AA123" s="107">
        <f t="shared" si="181"/>
        <v>120</v>
      </c>
      <c r="AB123" s="107">
        <f t="shared" si="182"/>
        <v>100</v>
      </c>
      <c r="AC123" s="107">
        <f t="shared" si="183"/>
        <v>90</v>
      </c>
      <c r="AD123" s="107">
        <f t="shared" si="184"/>
        <v>80</v>
      </c>
      <c r="AE123" s="101">
        <f t="shared" si="109"/>
        <v>400</v>
      </c>
      <c r="AF123" s="101">
        <f t="shared" si="110"/>
        <v>250</v>
      </c>
      <c r="AG123" s="101">
        <f t="shared" si="111"/>
        <v>200</v>
      </c>
      <c r="AH123" s="101">
        <f t="shared" si="112"/>
        <v>140</v>
      </c>
      <c r="AI123" s="104">
        <f>'ĐẤT PNN'!I123-'ĐẤT NN'!O123</f>
        <v>70</v>
      </c>
    </row>
    <row r="124" spans="1:35" s="17" customFormat="1" ht="78.75" customHeight="1" x14ac:dyDescent="0.25">
      <c r="A124" s="97">
        <f>'ĐẤT PNN'!A124</f>
        <v>119</v>
      </c>
      <c r="B124" s="97" t="str">
        <f>'ĐẤT PNN'!B124</f>
        <v>VT4*0,8</v>
      </c>
      <c r="C124" s="45" t="s">
        <v>267</v>
      </c>
      <c r="D124" s="45" t="s">
        <v>111</v>
      </c>
      <c r="E124" s="45" t="s">
        <v>268</v>
      </c>
      <c r="F124" s="45" t="s">
        <v>262</v>
      </c>
      <c r="G124" s="98" t="str">
        <f t="shared" si="164"/>
        <v>Xã Xuân ĐịnhCác đường nhóm IVị trí 1170</v>
      </c>
      <c r="H124" s="105"/>
      <c r="I124" s="105"/>
      <c r="J124" s="134" t="str">
        <f>'ĐẤT PNN'!D124</f>
        <v>Các tuyến đường giao thông không đấu nối trực tiếp và thông ra Đường tỉnh 765B đoạn từ Trung tâm Văn hóa Thể thao - Học tập Cộng đồng xã Xuân Bảo cũ đến Giáp ranh xã Cẩm Mỹ có hiện trạng là đường nhựa, bê tông xi măng:
- Có bề rộng từ ≥3m đến &lt;5m, cách đường giao thông &gt;1.000m.
- Có bề rộng &lt;3m, cách đường giao thông &gt;200m.</v>
      </c>
      <c r="K124" s="135"/>
      <c r="L124" s="136"/>
      <c r="M124" s="106">
        <f t="shared" si="175"/>
        <v>120</v>
      </c>
      <c r="N124" s="106">
        <f t="shared" si="176"/>
        <v>80</v>
      </c>
      <c r="O124" s="106">
        <v>220</v>
      </c>
      <c r="P124" s="106">
        <v>140</v>
      </c>
      <c r="Q124" s="81">
        <v>1.1200000000000001</v>
      </c>
      <c r="R124" s="107">
        <f t="shared" si="177"/>
        <v>170</v>
      </c>
      <c r="S124" s="107">
        <f t="shared" si="178"/>
        <v>150</v>
      </c>
      <c r="T124" s="107">
        <f t="shared" si="179"/>
        <v>135</v>
      </c>
      <c r="U124" s="107">
        <f t="shared" si="180"/>
        <v>120</v>
      </c>
      <c r="V124" s="101">
        <f t="shared" si="105"/>
        <v>570</v>
      </c>
      <c r="W124" s="101">
        <f t="shared" si="106"/>
        <v>380</v>
      </c>
      <c r="X124" s="101">
        <f t="shared" si="107"/>
        <v>300</v>
      </c>
      <c r="Y124" s="101">
        <f t="shared" si="108"/>
        <v>220</v>
      </c>
      <c r="Z124" s="102">
        <f>'ĐẤT PNN'!U124</f>
        <v>2</v>
      </c>
      <c r="AA124" s="107">
        <f t="shared" si="181"/>
        <v>120</v>
      </c>
      <c r="AB124" s="107">
        <f t="shared" si="182"/>
        <v>100</v>
      </c>
      <c r="AC124" s="107">
        <f t="shared" si="183"/>
        <v>90</v>
      </c>
      <c r="AD124" s="107">
        <f t="shared" si="184"/>
        <v>80</v>
      </c>
      <c r="AE124" s="101">
        <f t="shared" si="109"/>
        <v>400</v>
      </c>
      <c r="AF124" s="101">
        <f t="shared" si="110"/>
        <v>250</v>
      </c>
      <c r="AG124" s="101">
        <f t="shared" si="111"/>
        <v>200</v>
      </c>
      <c r="AH124" s="101">
        <f t="shared" si="112"/>
        <v>140</v>
      </c>
      <c r="AI124" s="104">
        <f>'ĐẤT PNN'!I124-'ĐẤT NN'!O124</f>
        <v>30</v>
      </c>
    </row>
    <row r="125" spans="1:35" s="17" customFormat="1" ht="63" x14ac:dyDescent="0.25">
      <c r="A125" s="97">
        <f>'ĐẤT PNN'!A125</f>
        <v>120</v>
      </c>
      <c r="B125" s="97" t="str">
        <f>'ĐẤT PNN'!B125</f>
        <v>CM42NT2</v>
      </c>
      <c r="C125" s="45" t="s">
        <v>260</v>
      </c>
      <c r="D125" s="45" t="s">
        <v>111</v>
      </c>
      <c r="E125" s="45" t="s">
        <v>274</v>
      </c>
      <c r="F125" s="45" t="s">
        <v>271</v>
      </c>
      <c r="G125" s="98" t="str">
        <f t="shared" ref="G125:G166" si="185">D125&amp;F125&amp;C$6&amp;$M$125</f>
        <v>Xã Xuân ĐịnhCác đường nhóm IIVị trí 1165</v>
      </c>
      <c r="H125" s="77" t="s">
        <v>254</v>
      </c>
      <c r="I125" s="77" t="s">
        <v>253</v>
      </c>
      <c r="J125" s="99" t="str">
        <f>'ĐẤT PNN'!D125</f>
        <v>Đường ấp Nam Hà đi ấp Bưng Cần</v>
      </c>
      <c r="K125" s="99" t="str">
        <f>'ĐẤT PNN'!E125</f>
        <v>Đường tỉnh 765B</v>
      </c>
      <c r="L125" s="99" t="str">
        <f>'ĐẤT PNN'!F125</f>
        <v>Ngã ba (hết ranh thửa đất số 97, tờ BĐĐC số 63, ấp Bưng Cần, xã Xuân Định)</v>
      </c>
      <c r="M125" s="72">
        <f>R125</f>
        <v>165</v>
      </c>
      <c r="N125" s="72">
        <f>AA125</f>
        <v>110</v>
      </c>
      <c r="O125" s="72">
        <v>550</v>
      </c>
      <c r="P125" s="72">
        <v>370</v>
      </c>
      <c r="Q125" s="81">
        <v>1.1299999999999999</v>
      </c>
      <c r="R125" s="100">
        <v>165</v>
      </c>
      <c r="S125" s="100">
        <v>145</v>
      </c>
      <c r="T125" s="100">
        <v>130</v>
      </c>
      <c r="U125" s="100">
        <v>110</v>
      </c>
      <c r="V125" s="101">
        <f t="shared" si="105"/>
        <v>550</v>
      </c>
      <c r="W125" s="101">
        <f t="shared" si="106"/>
        <v>360</v>
      </c>
      <c r="X125" s="101">
        <f t="shared" si="107"/>
        <v>290</v>
      </c>
      <c r="Y125" s="101">
        <f t="shared" si="108"/>
        <v>200</v>
      </c>
      <c r="Z125" s="102">
        <v>2</v>
      </c>
      <c r="AA125" s="103">
        <v>110</v>
      </c>
      <c r="AB125" s="103">
        <v>90</v>
      </c>
      <c r="AC125" s="103">
        <v>80</v>
      </c>
      <c r="AD125" s="103">
        <v>70</v>
      </c>
      <c r="AE125" s="101">
        <f t="shared" si="109"/>
        <v>370</v>
      </c>
      <c r="AF125" s="101">
        <f t="shared" si="110"/>
        <v>230</v>
      </c>
      <c r="AG125" s="101">
        <f t="shared" si="111"/>
        <v>180</v>
      </c>
      <c r="AH125" s="101">
        <f t="shared" si="112"/>
        <v>130</v>
      </c>
      <c r="AI125" s="104">
        <f>'ĐẤT PNN'!I125-'ĐẤT NN'!O125</f>
        <v>350</v>
      </c>
    </row>
    <row r="126" spans="1:35" s="17" customFormat="1" ht="94.5" customHeight="1" x14ac:dyDescent="0.25">
      <c r="A126" s="97">
        <f>'ĐẤT PNN'!A126</f>
        <v>121</v>
      </c>
      <c r="B126" s="97" t="str">
        <f>'ĐẤT PNN'!B126</f>
        <v>VT2</v>
      </c>
      <c r="C126" s="45" t="s">
        <v>263</v>
      </c>
      <c r="D126" s="45" t="s">
        <v>111</v>
      </c>
      <c r="E126" s="45" t="s">
        <v>275</v>
      </c>
      <c r="F126" s="45" t="s">
        <v>271</v>
      </c>
      <c r="G126" s="98" t="str">
        <f t="shared" si="185"/>
        <v>Xã Xuân ĐịnhCác đường nhóm IIVị trí 1165</v>
      </c>
      <c r="H126" s="105"/>
      <c r="I126" s="105"/>
      <c r="J126" s="134" t="str">
        <f>'ĐẤT PNN'!D126</f>
        <v>Các tuyến đường giao thông đấu nối trực tiếp ra Đường ấp Nam Hà đi ấp Bưng Cần đoạn từ Đường tỉnh 765B đến Ngã ba (hết ranh thửa đất số 97, tờ BĐĐC số 63, ấp Bưng Cần, xã Xuân Định) có hiện trạng là đường nhựa, bê tông xi măng:
- Có bề rộng ≥5m, cách đường giao thông ≤1.000m.
- Có bề rộng từ ≥3m đến &lt;5m, cách đường giao thông ≤500m.</v>
      </c>
      <c r="K126" s="135"/>
      <c r="L126" s="136"/>
      <c r="M126" s="106">
        <f t="shared" ref="M126:M131" si="186">IF(B126="VT2",S126,IF(B126="VT3",T126,IF(B126="VT2*0,8",S126,IF(B126="VT3*0,8",T126,U126))))</f>
        <v>145</v>
      </c>
      <c r="N126" s="106">
        <f t="shared" ref="N126:N131" si="187">IF(B126="VT2",AB126,IF(B126="VT3",AC126,IF(B126="VT2*0,8",AB126,IF(B126="VT3*0,8",AC126,AD126))))</f>
        <v>90</v>
      </c>
      <c r="O126" s="106">
        <v>360</v>
      </c>
      <c r="P126" s="106">
        <v>230</v>
      </c>
      <c r="Q126" s="81">
        <v>1.1299999999999999</v>
      </c>
      <c r="R126" s="107">
        <f t="shared" ref="R126:R131" si="188">R125</f>
        <v>165</v>
      </c>
      <c r="S126" s="107">
        <f t="shared" ref="S126:S131" si="189">S125</f>
        <v>145</v>
      </c>
      <c r="T126" s="107">
        <f t="shared" ref="T126:T131" si="190">T125</f>
        <v>130</v>
      </c>
      <c r="U126" s="107">
        <f t="shared" ref="U126:U131" si="191">U125</f>
        <v>110</v>
      </c>
      <c r="V126" s="101">
        <f t="shared" si="105"/>
        <v>550</v>
      </c>
      <c r="W126" s="101">
        <f t="shared" si="106"/>
        <v>360</v>
      </c>
      <c r="X126" s="101">
        <f t="shared" si="107"/>
        <v>290</v>
      </c>
      <c r="Y126" s="101">
        <f t="shared" si="108"/>
        <v>200</v>
      </c>
      <c r="Z126" s="102">
        <f>'ĐẤT PNN'!U126</f>
        <v>3</v>
      </c>
      <c r="AA126" s="107">
        <f t="shared" ref="AA126:AA131" si="192">AA125</f>
        <v>110</v>
      </c>
      <c r="AB126" s="107">
        <f t="shared" ref="AB126:AB131" si="193">AB125</f>
        <v>90</v>
      </c>
      <c r="AC126" s="107">
        <f t="shared" ref="AC126:AC131" si="194">AC125</f>
        <v>80</v>
      </c>
      <c r="AD126" s="107">
        <f t="shared" ref="AD126:AD131" si="195">AD125</f>
        <v>70</v>
      </c>
      <c r="AE126" s="101">
        <f t="shared" si="109"/>
        <v>370</v>
      </c>
      <c r="AF126" s="101">
        <f t="shared" si="110"/>
        <v>230</v>
      </c>
      <c r="AG126" s="101">
        <f t="shared" si="111"/>
        <v>180</v>
      </c>
      <c r="AH126" s="101">
        <f t="shared" si="112"/>
        <v>130</v>
      </c>
      <c r="AI126" s="104">
        <f>'ĐẤT PNN'!I126-'ĐẤT NN'!O126</f>
        <v>100</v>
      </c>
    </row>
    <row r="127" spans="1:35" s="17" customFormat="1" ht="110.25" customHeight="1" x14ac:dyDescent="0.25">
      <c r="A127" s="97">
        <f>'ĐẤT PNN'!A127</f>
        <v>122</v>
      </c>
      <c r="B127" s="97" t="str">
        <f>'ĐẤT PNN'!B127</f>
        <v>VT3</v>
      </c>
      <c r="C127" s="45" t="s">
        <v>265</v>
      </c>
      <c r="D127" s="45" t="s">
        <v>111</v>
      </c>
      <c r="E127" s="45" t="s">
        <v>276</v>
      </c>
      <c r="F127" s="45" t="s">
        <v>271</v>
      </c>
      <c r="G127" s="98" t="str">
        <f t="shared" si="185"/>
        <v>Xã Xuân ĐịnhCác đường nhóm IIVị trí 1165</v>
      </c>
      <c r="H127" s="105"/>
      <c r="I127" s="105"/>
      <c r="J127" s="134" t="str">
        <f>'ĐẤT PNN'!D127</f>
        <v>Các tuyến đường giao thông đấu nối trực tiếp ra Đường ấp Nam Hà đi ấp Bưng Cần đoạn từ Đường tỉnh 765B đến Ngã ba (hết ranh thửa đất số 97, tờ BĐĐC số 63, ấp Bưng Cần, xã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K127" s="135"/>
      <c r="L127" s="136"/>
      <c r="M127" s="106">
        <f t="shared" si="186"/>
        <v>130</v>
      </c>
      <c r="N127" s="106">
        <f t="shared" si="187"/>
        <v>80</v>
      </c>
      <c r="O127" s="106">
        <v>290</v>
      </c>
      <c r="P127" s="106">
        <v>180</v>
      </c>
      <c r="Q127" s="81">
        <v>1.1299999999999999</v>
      </c>
      <c r="R127" s="107">
        <f t="shared" si="188"/>
        <v>165</v>
      </c>
      <c r="S127" s="107">
        <f t="shared" si="189"/>
        <v>145</v>
      </c>
      <c r="T127" s="107">
        <f t="shared" si="190"/>
        <v>130</v>
      </c>
      <c r="U127" s="107">
        <f t="shared" si="191"/>
        <v>110</v>
      </c>
      <c r="V127" s="101">
        <f t="shared" si="105"/>
        <v>550</v>
      </c>
      <c r="W127" s="101">
        <f t="shared" si="106"/>
        <v>360</v>
      </c>
      <c r="X127" s="101">
        <f t="shared" si="107"/>
        <v>290</v>
      </c>
      <c r="Y127" s="101">
        <f t="shared" si="108"/>
        <v>200</v>
      </c>
      <c r="Z127" s="102">
        <f>'ĐẤT PNN'!U127</f>
        <v>3</v>
      </c>
      <c r="AA127" s="107">
        <f t="shared" si="192"/>
        <v>110</v>
      </c>
      <c r="AB127" s="107">
        <f t="shared" si="193"/>
        <v>90</v>
      </c>
      <c r="AC127" s="107">
        <f t="shared" si="194"/>
        <v>80</v>
      </c>
      <c r="AD127" s="107">
        <f t="shared" si="195"/>
        <v>70</v>
      </c>
      <c r="AE127" s="101">
        <f t="shared" si="109"/>
        <v>370</v>
      </c>
      <c r="AF127" s="101">
        <f t="shared" si="110"/>
        <v>230</v>
      </c>
      <c r="AG127" s="101">
        <f t="shared" si="111"/>
        <v>180</v>
      </c>
      <c r="AH127" s="101">
        <f t="shared" si="112"/>
        <v>130</v>
      </c>
      <c r="AI127" s="104">
        <f>'ĐẤT PNN'!I127-'ĐẤT NN'!O127</f>
        <v>60</v>
      </c>
    </row>
    <row r="128" spans="1:35" s="17" customFormat="1" ht="94.5" customHeight="1" x14ac:dyDescent="0.25">
      <c r="A128" s="97">
        <f>'ĐẤT PNN'!A128</f>
        <v>123</v>
      </c>
      <c r="B128" s="97" t="str">
        <f>'ĐẤT PNN'!B128</f>
        <v>VT4</v>
      </c>
      <c r="C128" s="45" t="s">
        <v>267</v>
      </c>
      <c r="D128" s="45" t="s">
        <v>111</v>
      </c>
      <c r="E128" s="45" t="s">
        <v>277</v>
      </c>
      <c r="F128" s="45" t="s">
        <v>271</v>
      </c>
      <c r="G128" s="98" t="str">
        <f t="shared" si="185"/>
        <v>Xã Xuân ĐịnhCác đường nhóm IIVị trí 1165</v>
      </c>
      <c r="H128" s="105"/>
      <c r="I128" s="105"/>
      <c r="J128" s="134" t="str">
        <f>'ĐẤT PNN'!D128</f>
        <v>Các tuyến đường giao thông đấu nối trực tiếp ra Đường ấp Nam Hà đi ấp Bưng Cần đoạn từ Đường tỉnh 765B đến Ngã ba (hết ranh thửa đất số 97, tờ BĐĐC số 63, ấp Bưng Cần, xã Xuân Định) có hiện trạng là đường nhựa, bê tông xi măng:
- Có bề rộng từ ≥3m đến &lt;5m, cách đường giao thông &gt;1.000m.
- Có bề rộng &lt;3m, cách đường giao thông &gt;200m.</v>
      </c>
      <c r="K128" s="135"/>
      <c r="L128" s="136"/>
      <c r="M128" s="106">
        <f t="shared" si="186"/>
        <v>110</v>
      </c>
      <c r="N128" s="106">
        <f t="shared" si="187"/>
        <v>70</v>
      </c>
      <c r="O128" s="106">
        <v>200</v>
      </c>
      <c r="P128" s="106">
        <v>130</v>
      </c>
      <c r="Q128" s="81">
        <v>1.1299999999999999</v>
      </c>
      <c r="R128" s="107">
        <f t="shared" si="188"/>
        <v>165</v>
      </c>
      <c r="S128" s="107">
        <f t="shared" si="189"/>
        <v>145</v>
      </c>
      <c r="T128" s="107">
        <f t="shared" si="190"/>
        <v>130</v>
      </c>
      <c r="U128" s="107">
        <f t="shared" si="191"/>
        <v>110</v>
      </c>
      <c r="V128" s="101">
        <f t="shared" si="105"/>
        <v>550</v>
      </c>
      <c r="W128" s="101">
        <f t="shared" si="106"/>
        <v>360</v>
      </c>
      <c r="X128" s="101">
        <f t="shared" si="107"/>
        <v>290</v>
      </c>
      <c r="Y128" s="101">
        <f t="shared" si="108"/>
        <v>200</v>
      </c>
      <c r="Z128" s="102">
        <f>'ĐẤT PNN'!U128</f>
        <v>3</v>
      </c>
      <c r="AA128" s="107">
        <f t="shared" si="192"/>
        <v>110</v>
      </c>
      <c r="AB128" s="107">
        <f t="shared" si="193"/>
        <v>90</v>
      </c>
      <c r="AC128" s="107">
        <f t="shared" si="194"/>
        <v>80</v>
      </c>
      <c r="AD128" s="107">
        <f t="shared" si="195"/>
        <v>70</v>
      </c>
      <c r="AE128" s="101">
        <f t="shared" si="109"/>
        <v>370</v>
      </c>
      <c r="AF128" s="101">
        <f t="shared" si="110"/>
        <v>230</v>
      </c>
      <c r="AG128" s="101">
        <f t="shared" si="111"/>
        <v>180</v>
      </c>
      <c r="AH128" s="101">
        <f t="shared" si="112"/>
        <v>130</v>
      </c>
      <c r="AI128" s="104">
        <f>'ĐẤT PNN'!I128-'ĐẤT NN'!O128</f>
        <v>80</v>
      </c>
    </row>
    <row r="129" spans="1:35" s="17" customFormat="1" ht="94.5" customHeight="1" x14ac:dyDescent="0.25">
      <c r="A129" s="97">
        <f>'ĐẤT PNN'!A129</f>
        <v>124</v>
      </c>
      <c r="B129" s="97" t="str">
        <f>'ĐẤT PNN'!B129</f>
        <v>VT2*0,8</v>
      </c>
      <c r="C129" s="45" t="s">
        <v>263</v>
      </c>
      <c r="D129" s="45" t="s">
        <v>111</v>
      </c>
      <c r="E129" s="45" t="s">
        <v>275</v>
      </c>
      <c r="F129" s="45" t="s">
        <v>271</v>
      </c>
      <c r="G129" s="98" t="str">
        <f t="shared" si="185"/>
        <v>Xã Xuân ĐịnhCác đường nhóm IIVị trí 1165</v>
      </c>
      <c r="H129" s="105"/>
      <c r="I129" s="105"/>
      <c r="J129" s="134" t="str">
        <f>'ĐẤT PNN'!D129</f>
        <v>Các tuyến đường giao thông không đấu nối trực tiếp và thông ra Đường ấp Nam Hà đi ấp Bưng Cần đoạn từ Đường tỉnh 765B đến Ngã ba (hết ranh thửa đất số 97, tờ BĐĐC số 63, ấp Bưng Cần, xã Xuân Định) có hiện trạng là đường nhựa, bê tông xi măng:
- Có bề rộng ≥5m, cách đường giao thông ≤1.000m.
- Có bề rộng từ ≥3m đến &lt;5m, cách đường giao thông ≤500m.</v>
      </c>
      <c r="K129" s="135"/>
      <c r="L129" s="136"/>
      <c r="M129" s="106">
        <f t="shared" si="186"/>
        <v>145</v>
      </c>
      <c r="N129" s="106">
        <f t="shared" si="187"/>
        <v>90</v>
      </c>
      <c r="O129" s="106">
        <v>360</v>
      </c>
      <c r="P129" s="106">
        <v>230</v>
      </c>
      <c r="Q129" s="81">
        <v>1.1299999999999999</v>
      </c>
      <c r="R129" s="107">
        <f t="shared" si="188"/>
        <v>165</v>
      </c>
      <c r="S129" s="107">
        <f t="shared" si="189"/>
        <v>145</v>
      </c>
      <c r="T129" s="107">
        <f t="shared" si="190"/>
        <v>130</v>
      </c>
      <c r="U129" s="107">
        <f t="shared" si="191"/>
        <v>110</v>
      </c>
      <c r="V129" s="101">
        <f t="shared" si="105"/>
        <v>550</v>
      </c>
      <c r="W129" s="101">
        <f t="shared" si="106"/>
        <v>360</v>
      </c>
      <c r="X129" s="101">
        <f t="shared" si="107"/>
        <v>290</v>
      </c>
      <c r="Y129" s="101">
        <f t="shared" si="108"/>
        <v>200</v>
      </c>
      <c r="Z129" s="102">
        <f>'ĐẤT PNN'!U129</f>
        <v>3</v>
      </c>
      <c r="AA129" s="107">
        <f t="shared" si="192"/>
        <v>110</v>
      </c>
      <c r="AB129" s="107">
        <f t="shared" si="193"/>
        <v>90</v>
      </c>
      <c r="AC129" s="107">
        <f t="shared" si="194"/>
        <v>80</v>
      </c>
      <c r="AD129" s="107">
        <f t="shared" si="195"/>
        <v>70</v>
      </c>
      <c r="AE129" s="101">
        <f t="shared" si="109"/>
        <v>370</v>
      </c>
      <c r="AF129" s="101">
        <f t="shared" si="110"/>
        <v>230</v>
      </c>
      <c r="AG129" s="101">
        <f t="shared" si="111"/>
        <v>180</v>
      </c>
      <c r="AH129" s="101">
        <f t="shared" si="112"/>
        <v>130</v>
      </c>
      <c r="AI129" s="104">
        <f>'ĐẤT PNN'!I129-'ĐẤT NN'!O129</f>
        <v>50</v>
      </c>
    </row>
    <row r="130" spans="1:35" s="17" customFormat="1" ht="94.5" customHeight="1" x14ac:dyDescent="0.25">
      <c r="A130" s="97">
        <f>'ĐẤT PNN'!A130</f>
        <v>125</v>
      </c>
      <c r="B130" s="97" t="str">
        <f>'ĐẤT PNN'!B130</f>
        <v>VT3*0,8</v>
      </c>
      <c r="C130" s="45" t="s">
        <v>265</v>
      </c>
      <c r="D130" s="45" t="s">
        <v>111</v>
      </c>
      <c r="E130" s="45" t="s">
        <v>276</v>
      </c>
      <c r="F130" s="45" t="s">
        <v>271</v>
      </c>
      <c r="G130" s="98" t="str">
        <f t="shared" si="185"/>
        <v>Xã Xuân ĐịnhCác đường nhóm IIVị trí 1165</v>
      </c>
      <c r="H130" s="105"/>
      <c r="I130" s="105"/>
      <c r="J130" s="134" t="str">
        <f>'ĐẤT PNN'!D130</f>
        <v>Các tuyến đường giao thông không đấu nối trực tiếp và thông ra Đường ấp Nam Hà đi ấp Bưng Cần đoạn từ Đường tỉnh 765B đến Ngã ba (hết ranh thửa đất số 97, tờ BĐĐC số 63, ấp Bưng Cần, xã Xuân Định) có hiện trạng là đường nhựa, bê tông xi măng:
- Có bề rộng ≥5m, cách đường giao thông &gt;1.000m.
- Có bề rộng từ ≥3m đến &lt;5m, cách đường giao thông từ &gt;500m đến ≤1.000m.
- Có bề rộng &lt;3m, cách đường giao thông ≤200m.</v>
      </c>
      <c r="K130" s="135"/>
      <c r="L130" s="136"/>
      <c r="M130" s="106">
        <f t="shared" si="186"/>
        <v>130</v>
      </c>
      <c r="N130" s="106">
        <f t="shared" si="187"/>
        <v>80</v>
      </c>
      <c r="O130" s="106">
        <v>290</v>
      </c>
      <c r="P130" s="106">
        <v>180</v>
      </c>
      <c r="Q130" s="81">
        <v>1.1299999999999999</v>
      </c>
      <c r="R130" s="107">
        <f t="shared" si="188"/>
        <v>165</v>
      </c>
      <c r="S130" s="107">
        <f t="shared" si="189"/>
        <v>145</v>
      </c>
      <c r="T130" s="107">
        <f t="shared" si="190"/>
        <v>130</v>
      </c>
      <c r="U130" s="107">
        <f t="shared" si="191"/>
        <v>110</v>
      </c>
      <c r="V130" s="101">
        <f t="shared" si="105"/>
        <v>550</v>
      </c>
      <c r="W130" s="101">
        <f t="shared" si="106"/>
        <v>360</v>
      </c>
      <c r="X130" s="101">
        <f t="shared" si="107"/>
        <v>290</v>
      </c>
      <c r="Y130" s="101">
        <f t="shared" si="108"/>
        <v>200</v>
      </c>
      <c r="Z130" s="102">
        <f>'ĐẤT PNN'!U130</f>
        <v>3</v>
      </c>
      <c r="AA130" s="107">
        <f t="shared" si="192"/>
        <v>110</v>
      </c>
      <c r="AB130" s="107">
        <f t="shared" si="193"/>
        <v>90</v>
      </c>
      <c r="AC130" s="107">
        <f t="shared" si="194"/>
        <v>80</v>
      </c>
      <c r="AD130" s="107">
        <f t="shared" si="195"/>
        <v>70</v>
      </c>
      <c r="AE130" s="101">
        <f t="shared" si="109"/>
        <v>370</v>
      </c>
      <c r="AF130" s="101">
        <f t="shared" si="110"/>
        <v>230</v>
      </c>
      <c r="AG130" s="101">
        <f t="shared" si="111"/>
        <v>180</v>
      </c>
      <c r="AH130" s="101">
        <f t="shared" si="112"/>
        <v>130</v>
      </c>
      <c r="AI130" s="104">
        <f>'ĐẤT PNN'!I130-'ĐẤT NN'!O130</f>
        <v>30</v>
      </c>
    </row>
    <row r="131" spans="1:35" s="17" customFormat="1" ht="94.5" customHeight="1" x14ac:dyDescent="0.25">
      <c r="A131" s="97">
        <f>'ĐẤT PNN'!A131</f>
        <v>126</v>
      </c>
      <c r="B131" s="97" t="str">
        <f>'ĐẤT PNN'!B131</f>
        <v>VT4*0,8</v>
      </c>
      <c r="C131" s="45" t="s">
        <v>267</v>
      </c>
      <c r="D131" s="45" t="s">
        <v>111</v>
      </c>
      <c r="E131" s="45" t="s">
        <v>277</v>
      </c>
      <c r="F131" s="45" t="s">
        <v>271</v>
      </c>
      <c r="G131" s="98" t="str">
        <f t="shared" si="185"/>
        <v>Xã Xuân ĐịnhCác đường nhóm IIVị trí 1165</v>
      </c>
      <c r="H131" s="105"/>
      <c r="I131" s="105"/>
      <c r="J131" s="134" t="str">
        <f>'ĐẤT PNN'!D131</f>
        <v>Các tuyến đường giao thông không đấu nối trực tiếp và thông ra Đường ấp Nam Hà đi ấp Bưng Cần đoạn từ Đường tỉnh 765B đến Ngã ba (hết ranh thửa đất số 97, tờ BĐĐC số 63, ấp Bưng Cần, xã Xuân Định) có hiện trạng là đường nhựa, bê tông xi măng:
- Có bề rộng từ ≥3m đến &lt;5m, cách đường giao thông &gt;1.000m.
- Có bề rộng &lt;3m, cách đường giao thông &gt;200m.</v>
      </c>
      <c r="K131" s="135"/>
      <c r="L131" s="136"/>
      <c r="M131" s="106">
        <f t="shared" si="186"/>
        <v>110</v>
      </c>
      <c r="N131" s="106">
        <f t="shared" si="187"/>
        <v>70</v>
      </c>
      <c r="O131" s="106">
        <v>200</v>
      </c>
      <c r="P131" s="106">
        <v>130</v>
      </c>
      <c r="Q131" s="81">
        <v>1.1299999999999999</v>
      </c>
      <c r="R131" s="107">
        <f t="shared" si="188"/>
        <v>165</v>
      </c>
      <c r="S131" s="107">
        <f t="shared" si="189"/>
        <v>145</v>
      </c>
      <c r="T131" s="107">
        <f t="shared" si="190"/>
        <v>130</v>
      </c>
      <c r="U131" s="107">
        <f t="shared" si="191"/>
        <v>110</v>
      </c>
      <c r="V131" s="101">
        <f t="shared" si="105"/>
        <v>550</v>
      </c>
      <c r="W131" s="101">
        <f t="shared" si="106"/>
        <v>360</v>
      </c>
      <c r="X131" s="101">
        <f t="shared" si="107"/>
        <v>290</v>
      </c>
      <c r="Y131" s="101">
        <f t="shared" si="108"/>
        <v>200</v>
      </c>
      <c r="Z131" s="102">
        <f>'ĐẤT PNN'!U131</f>
        <v>3</v>
      </c>
      <c r="AA131" s="107">
        <f t="shared" si="192"/>
        <v>110</v>
      </c>
      <c r="AB131" s="107">
        <f t="shared" si="193"/>
        <v>90</v>
      </c>
      <c r="AC131" s="107">
        <f t="shared" si="194"/>
        <v>80</v>
      </c>
      <c r="AD131" s="107">
        <f t="shared" si="195"/>
        <v>70</v>
      </c>
      <c r="AE131" s="101">
        <f t="shared" si="109"/>
        <v>370</v>
      </c>
      <c r="AF131" s="101">
        <f t="shared" si="110"/>
        <v>230</v>
      </c>
      <c r="AG131" s="101">
        <f t="shared" si="111"/>
        <v>180</v>
      </c>
      <c r="AH131" s="101">
        <f t="shared" si="112"/>
        <v>130</v>
      </c>
      <c r="AI131" s="104">
        <f>'ĐẤT PNN'!I131-'ĐẤT NN'!O131</f>
        <v>50</v>
      </c>
    </row>
    <row r="132" spans="1:35" s="17" customFormat="1" ht="63" x14ac:dyDescent="0.25">
      <c r="A132" s="97">
        <f>'ĐẤT PNN'!A132</f>
        <v>127</v>
      </c>
      <c r="B132" s="97" t="str">
        <f>'ĐẤT PNN'!B132</f>
        <v>CM17NT2_D1</v>
      </c>
      <c r="C132" s="45" t="s">
        <v>260</v>
      </c>
      <c r="D132" s="45" t="s">
        <v>111</v>
      </c>
      <c r="E132" s="45" t="s">
        <v>274</v>
      </c>
      <c r="F132" s="45" t="s">
        <v>271</v>
      </c>
      <c r="G132" s="98" t="str">
        <f t="shared" si="185"/>
        <v>Xã Xuân ĐịnhCác đường nhóm IIVị trí 1165</v>
      </c>
      <c r="H132" s="77" t="s">
        <v>254</v>
      </c>
      <c r="I132" s="77" t="s">
        <v>253</v>
      </c>
      <c r="J132" s="99" t="str">
        <f>'ĐẤT PNN'!D132</f>
        <v>Đường Tân Mỹ - Nhân Nghĩa</v>
      </c>
      <c r="K132" s="99" t="str">
        <f>'ĐẤT PNN'!E132</f>
        <v>Đường tỉnh 765B</v>
      </c>
      <c r="L132" s="99" t="str">
        <f>'ĐẤT PNN'!F132</f>
        <v>Hết mét thứ 500</v>
      </c>
      <c r="M132" s="72">
        <f>R132</f>
        <v>165</v>
      </c>
      <c r="N132" s="72">
        <f>AA132</f>
        <v>110</v>
      </c>
      <c r="O132" s="72">
        <v>550</v>
      </c>
      <c r="P132" s="72">
        <v>370</v>
      </c>
      <c r="Q132" s="81">
        <v>1.1299999999999999</v>
      </c>
      <c r="R132" s="100">
        <v>165</v>
      </c>
      <c r="S132" s="100">
        <v>145</v>
      </c>
      <c r="T132" s="100">
        <v>130</v>
      </c>
      <c r="U132" s="100">
        <v>110</v>
      </c>
      <c r="V132" s="101">
        <f t="shared" si="105"/>
        <v>550</v>
      </c>
      <c r="W132" s="101">
        <f t="shared" si="106"/>
        <v>360</v>
      </c>
      <c r="X132" s="101">
        <f t="shared" si="107"/>
        <v>290</v>
      </c>
      <c r="Y132" s="101">
        <f t="shared" si="108"/>
        <v>200</v>
      </c>
      <c r="Z132" s="102">
        <v>2</v>
      </c>
      <c r="AA132" s="103">
        <v>110</v>
      </c>
      <c r="AB132" s="103">
        <v>90</v>
      </c>
      <c r="AC132" s="103">
        <v>80</v>
      </c>
      <c r="AD132" s="103">
        <v>70</v>
      </c>
      <c r="AE132" s="101">
        <f t="shared" si="109"/>
        <v>370</v>
      </c>
      <c r="AF132" s="101">
        <f t="shared" si="110"/>
        <v>230</v>
      </c>
      <c r="AG132" s="101">
        <f t="shared" si="111"/>
        <v>180</v>
      </c>
      <c r="AH132" s="101">
        <f t="shared" si="112"/>
        <v>130</v>
      </c>
      <c r="AI132" s="104">
        <f>'ĐẤT PNN'!I132-'ĐẤT NN'!O132</f>
        <v>550</v>
      </c>
    </row>
    <row r="133" spans="1:35" s="17" customFormat="1" ht="94.5" customHeight="1" x14ac:dyDescent="0.25">
      <c r="A133" s="97">
        <f>'ĐẤT PNN'!A133</f>
        <v>128</v>
      </c>
      <c r="B133" s="97" t="str">
        <f>'ĐẤT PNN'!B133</f>
        <v>VT2</v>
      </c>
      <c r="C133" s="45" t="s">
        <v>263</v>
      </c>
      <c r="D133" s="45" t="s">
        <v>111</v>
      </c>
      <c r="E133" s="45" t="s">
        <v>275</v>
      </c>
      <c r="F133" s="45" t="s">
        <v>271</v>
      </c>
      <c r="G133" s="98" t="str">
        <f t="shared" si="185"/>
        <v>Xã Xuân ĐịnhCác đường nhóm IIVị trí 1165</v>
      </c>
      <c r="H133" s="105"/>
      <c r="I133" s="105"/>
      <c r="J133" s="134" t="str">
        <f>'ĐẤT PNN'!D133</f>
        <v>Các tuyến đường giao thông đấu nối trực tiếp ra Đường Tân Mỹ - Nhân Nghĩa đoạn từ Đường tỉnh 765B đến Hết mét thứ 500 có hiện trạng là đường nhựa, bê tông xi măng:
- Có bề rộng ≥5m, cách đường giao thông ≤1.000m.
- Có bề rộng từ ≥3m đến &lt;5m, cách đường giao thông ≤500m.</v>
      </c>
      <c r="K133" s="135"/>
      <c r="L133" s="136"/>
      <c r="M133" s="106">
        <f t="shared" ref="M133:M138" si="196">IF(B133="VT2",S133,IF(B133="VT3",T133,IF(B133="VT2*0,8",S133,IF(B133="VT3*0,8",T133,U133))))</f>
        <v>145</v>
      </c>
      <c r="N133" s="106">
        <f t="shared" ref="N133:N138" si="197">IF(B133="VT2",AB133,IF(B133="VT3",AC133,IF(B133="VT2*0,8",AB133,IF(B133="VT3*0,8",AC133,AD133))))</f>
        <v>90</v>
      </c>
      <c r="O133" s="106">
        <v>360</v>
      </c>
      <c r="P133" s="106">
        <v>230</v>
      </c>
      <c r="Q133" s="81">
        <v>1.1299999999999999</v>
      </c>
      <c r="R133" s="107">
        <f t="shared" ref="R133:R138" si="198">R132</f>
        <v>165</v>
      </c>
      <c r="S133" s="107">
        <f t="shared" ref="S133:S138" si="199">S132</f>
        <v>145</v>
      </c>
      <c r="T133" s="107">
        <f t="shared" ref="T133:T138" si="200">T132</f>
        <v>130</v>
      </c>
      <c r="U133" s="107">
        <f t="shared" ref="U133:U138" si="201">U132</f>
        <v>110</v>
      </c>
      <c r="V133" s="101">
        <f t="shared" si="105"/>
        <v>550</v>
      </c>
      <c r="W133" s="101">
        <f t="shared" si="106"/>
        <v>360</v>
      </c>
      <c r="X133" s="101">
        <f t="shared" si="107"/>
        <v>290</v>
      </c>
      <c r="Y133" s="101">
        <f t="shared" si="108"/>
        <v>200</v>
      </c>
      <c r="Z133" s="102">
        <f>'ĐẤT PNN'!U133</f>
        <v>3</v>
      </c>
      <c r="AA133" s="107">
        <f t="shared" ref="AA133:AA138" si="202">AA132</f>
        <v>110</v>
      </c>
      <c r="AB133" s="107">
        <f t="shared" ref="AB133:AB138" si="203">AB132</f>
        <v>90</v>
      </c>
      <c r="AC133" s="107">
        <f t="shared" ref="AC133:AC138" si="204">AC132</f>
        <v>80</v>
      </c>
      <c r="AD133" s="107">
        <f t="shared" ref="AD133:AD138" si="205">AD132</f>
        <v>70</v>
      </c>
      <c r="AE133" s="101">
        <f t="shared" si="109"/>
        <v>370</v>
      </c>
      <c r="AF133" s="101">
        <f t="shared" si="110"/>
        <v>230</v>
      </c>
      <c r="AG133" s="101">
        <f t="shared" si="111"/>
        <v>180</v>
      </c>
      <c r="AH133" s="101">
        <f t="shared" si="112"/>
        <v>130</v>
      </c>
      <c r="AI133" s="104">
        <f>'ĐẤT PNN'!I133-'ĐẤT NN'!O133</f>
        <v>130</v>
      </c>
    </row>
    <row r="134" spans="1:35" s="17" customFormat="1" ht="110.25" customHeight="1" x14ac:dyDescent="0.25">
      <c r="A134" s="97">
        <f>'ĐẤT PNN'!A134</f>
        <v>129</v>
      </c>
      <c r="B134" s="97" t="str">
        <f>'ĐẤT PNN'!B134</f>
        <v>VT3</v>
      </c>
      <c r="C134" s="45" t="s">
        <v>265</v>
      </c>
      <c r="D134" s="45" t="s">
        <v>111</v>
      </c>
      <c r="E134" s="45" t="s">
        <v>276</v>
      </c>
      <c r="F134" s="45" t="s">
        <v>271</v>
      </c>
      <c r="G134" s="98" t="str">
        <f t="shared" si="185"/>
        <v>Xã Xuân ĐịnhCác đường nhóm IIVị trí 1165</v>
      </c>
      <c r="H134" s="105"/>
      <c r="I134" s="105"/>
      <c r="J134" s="134" t="str">
        <f>'ĐẤT PNN'!D134</f>
        <v>Các tuyến đường giao thông đấu nối trực tiếp ra Đường Tân Mỹ - Nhân Nghĩa đoạn từ Đường tỉnh 765B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K134" s="135"/>
      <c r="L134" s="136"/>
      <c r="M134" s="106">
        <f t="shared" si="196"/>
        <v>130</v>
      </c>
      <c r="N134" s="106">
        <f t="shared" si="197"/>
        <v>80</v>
      </c>
      <c r="O134" s="106">
        <v>290</v>
      </c>
      <c r="P134" s="106">
        <v>180</v>
      </c>
      <c r="Q134" s="81">
        <v>1.1299999999999999</v>
      </c>
      <c r="R134" s="107">
        <f t="shared" si="198"/>
        <v>165</v>
      </c>
      <c r="S134" s="107">
        <f t="shared" si="199"/>
        <v>145</v>
      </c>
      <c r="T134" s="107">
        <f t="shared" si="200"/>
        <v>130</v>
      </c>
      <c r="U134" s="107">
        <f t="shared" si="201"/>
        <v>110</v>
      </c>
      <c r="V134" s="101">
        <f t="shared" si="105"/>
        <v>550</v>
      </c>
      <c r="W134" s="101">
        <f t="shared" si="106"/>
        <v>360</v>
      </c>
      <c r="X134" s="101">
        <f t="shared" si="107"/>
        <v>290</v>
      </c>
      <c r="Y134" s="101">
        <f t="shared" si="108"/>
        <v>200</v>
      </c>
      <c r="Z134" s="102">
        <f>'ĐẤT PNN'!U134</f>
        <v>3</v>
      </c>
      <c r="AA134" s="107">
        <f t="shared" si="202"/>
        <v>110</v>
      </c>
      <c r="AB134" s="107">
        <f t="shared" si="203"/>
        <v>90</v>
      </c>
      <c r="AC134" s="107">
        <f t="shared" si="204"/>
        <v>80</v>
      </c>
      <c r="AD134" s="107">
        <f t="shared" si="205"/>
        <v>70</v>
      </c>
      <c r="AE134" s="101">
        <f t="shared" si="109"/>
        <v>370</v>
      </c>
      <c r="AF134" s="101">
        <f t="shared" si="110"/>
        <v>230</v>
      </c>
      <c r="AG134" s="101">
        <f t="shared" si="111"/>
        <v>180</v>
      </c>
      <c r="AH134" s="101">
        <f t="shared" si="112"/>
        <v>130</v>
      </c>
      <c r="AI134" s="104">
        <f>'ĐẤT PNN'!I134-'ĐẤT NN'!O134</f>
        <v>90</v>
      </c>
    </row>
    <row r="135" spans="1:35" s="17" customFormat="1" ht="63" customHeight="1" x14ac:dyDescent="0.25">
      <c r="A135" s="97">
        <f>'ĐẤT PNN'!A135</f>
        <v>130</v>
      </c>
      <c r="B135" s="97" t="str">
        <f>'ĐẤT PNN'!B135</f>
        <v>VT4</v>
      </c>
      <c r="C135" s="45" t="s">
        <v>267</v>
      </c>
      <c r="D135" s="45" t="s">
        <v>111</v>
      </c>
      <c r="E135" s="45" t="s">
        <v>277</v>
      </c>
      <c r="F135" s="45" t="s">
        <v>271</v>
      </c>
      <c r="G135" s="98" t="str">
        <f t="shared" si="185"/>
        <v>Xã Xuân ĐịnhCác đường nhóm IIVị trí 1165</v>
      </c>
      <c r="H135" s="105"/>
      <c r="I135" s="105"/>
      <c r="J135" s="134" t="str">
        <f>'ĐẤT PNN'!D135</f>
        <v>Các tuyến đường giao thông đấu nối trực tiếp ra Đường Tân Mỹ - Nhân Nghĩa đoạn từ Đường tỉnh 765B đến Hết mét thứ 500 có hiện trạng là đường nhựa, bê tông xi măng:
- Có bề rộng từ ≥3m đến &lt;5m, cách đường giao thông &gt;1.000m.
- Có bề rộng &lt;3m, cách đường giao thông &gt;200m.</v>
      </c>
      <c r="K135" s="135"/>
      <c r="L135" s="136"/>
      <c r="M135" s="106">
        <f t="shared" si="196"/>
        <v>110</v>
      </c>
      <c r="N135" s="106">
        <f t="shared" si="197"/>
        <v>70</v>
      </c>
      <c r="O135" s="106">
        <v>200</v>
      </c>
      <c r="P135" s="106">
        <v>130</v>
      </c>
      <c r="Q135" s="81">
        <v>1.1299999999999999</v>
      </c>
      <c r="R135" s="107">
        <f t="shared" si="198"/>
        <v>165</v>
      </c>
      <c r="S135" s="107">
        <f t="shared" si="199"/>
        <v>145</v>
      </c>
      <c r="T135" s="107">
        <f t="shared" si="200"/>
        <v>130</v>
      </c>
      <c r="U135" s="107">
        <f t="shared" si="201"/>
        <v>110</v>
      </c>
      <c r="V135" s="101">
        <f t="shared" ref="V135:V198" si="206">ROUND(R135*10/3,-1)</f>
        <v>550</v>
      </c>
      <c r="W135" s="101">
        <f t="shared" ref="W135:W198" si="207">ROUND(S135*2.5,-1)</f>
        <v>360</v>
      </c>
      <c r="X135" s="101">
        <f t="shared" ref="X135:X198" si="208">ROUND(T135*2.2,-1)</f>
        <v>290</v>
      </c>
      <c r="Y135" s="101">
        <f t="shared" ref="Y135:Y198" si="209">ROUND(U135*1.8,-1)</f>
        <v>200</v>
      </c>
      <c r="Z135" s="102">
        <f>'ĐẤT PNN'!U135</f>
        <v>3</v>
      </c>
      <c r="AA135" s="107">
        <f t="shared" si="202"/>
        <v>110</v>
      </c>
      <c r="AB135" s="107">
        <f t="shared" si="203"/>
        <v>90</v>
      </c>
      <c r="AC135" s="107">
        <f t="shared" si="204"/>
        <v>80</v>
      </c>
      <c r="AD135" s="107">
        <f t="shared" si="205"/>
        <v>70</v>
      </c>
      <c r="AE135" s="101">
        <f t="shared" ref="AE135:AE198" si="210">ROUND(AA135*10/3,-1)</f>
        <v>370</v>
      </c>
      <c r="AF135" s="101">
        <f t="shared" ref="AF135:AF198" si="211">ROUND(AB135*2.5,-1)</f>
        <v>230</v>
      </c>
      <c r="AG135" s="101">
        <f t="shared" ref="AG135:AG198" si="212">ROUND(AC135*2.2,-1)</f>
        <v>180</v>
      </c>
      <c r="AH135" s="101">
        <f t="shared" ref="AH135:AH198" si="213">ROUND(AD135*1.8,-1)</f>
        <v>130</v>
      </c>
      <c r="AI135" s="104">
        <f>'ĐẤT PNN'!I135-'ĐẤT NN'!O135</f>
        <v>80</v>
      </c>
    </row>
    <row r="136" spans="1:35" s="17" customFormat="1" ht="94.5" customHeight="1" x14ac:dyDescent="0.25">
      <c r="A136" s="97">
        <f>'ĐẤT PNN'!A136</f>
        <v>131</v>
      </c>
      <c r="B136" s="97" t="str">
        <f>'ĐẤT PNN'!B136</f>
        <v>VT2*0,8</v>
      </c>
      <c r="C136" s="45" t="s">
        <v>263</v>
      </c>
      <c r="D136" s="45" t="s">
        <v>111</v>
      </c>
      <c r="E136" s="45" t="s">
        <v>275</v>
      </c>
      <c r="F136" s="45" t="s">
        <v>271</v>
      </c>
      <c r="G136" s="98" t="str">
        <f t="shared" si="185"/>
        <v>Xã Xuân ĐịnhCác đường nhóm IIVị trí 1165</v>
      </c>
      <c r="H136" s="105"/>
      <c r="I136" s="105"/>
      <c r="J136" s="134" t="str">
        <f>'ĐẤT PNN'!D136</f>
        <v>Các tuyến đường giao thông không đấu nối trực tiếp và thông ra Đường Tân Mỹ - Nhân Nghĩa đoạn từ Đường tỉnh 765B đến Hết mét thứ 500 có hiện trạng là đường nhựa, bê tông xi măng:
- Có bề rộng ≥5m, cách đường giao thông ≤1.000m.
- Có bề rộng từ ≥3m đến &lt;5m, cách đường giao thông ≤500m.</v>
      </c>
      <c r="K136" s="135"/>
      <c r="L136" s="136"/>
      <c r="M136" s="106">
        <f t="shared" si="196"/>
        <v>145</v>
      </c>
      <c r="N136" s="106">
        <f t="shared" si="197"/>
        <v>90</v>
      </c>
      <c r="O136" s="106">
        <v>360</v>
      </c>
      <c r="P136" s="106">
        <v>230</v>
      </c>
      <c r="Q136" s="81">
        <v>1.1299999999999999</v>
      </c>
      <c r="R136" s="107">
        <f t="shared" si="198"/>
        <v>165</v>
      </c>
      <c r="S136" s="107">
        <f t="shared" si="199"/>
        <v>145</v>
      </c>
      <c r="T136" s="107">
        <f t="shared" si="200"/>
        <v>130</v>
      </c>
      <c r="U136" s="107">
        <f t="shared" si="201"/>
        <v>110</v>
      </c>
      <c r="V136" s="101">
        <f t="shared" si="206"/>
        <v>550</v>
      </c>
      <c r="W136" s="101">
        <f t="shared" si="207"/>
        <v>360</v>
      </c>
      <c r="X136" s="101">
        <f t="shared" si="208"/>
        <v>290</v>
      </c>
      <c r="Y136" s="101">
        <f t="shared" si="209"/>
        <v>200</v>
      </c>
      <c r="Z136" s="102">
        <f>'ĐẤT PNN'!U136</f>
        <v>3</v>
      </c>
      <c r="AA136" s="107">
        <f t="shared" si="202"/>
        <v>110</v>
      </c>
      <c r="AB136" s="107">
        <f t="shared" si="203"/>
        <v>90</v>
      </c>
      <c r="AC136" s="107">
        <f t="shared" si="204"/>
        <v>80</v>
      </c>
      <c r="AD136" s="107">
        <f t="shared" si="205"/>
        <v>70</v>
      </c>
      <c r="AE136" s="101">
        <f t="shared" si="210"/>
        <v>370</v>
      </c>
      <c r="AF136" s="101">
        <f t="shared" si="211"/>
        <v>230</v>
      </c>
      <c r="AG136" s="101">
        <f t="shared" si="212"/>
        <v>180</v>
      </c>
      <c r="AH136" s="101">
        <f t="shared" si="213"/>
        <v>130</v>
      </c>
      <c r="AI136" s="104">
        <f>'ĐẤT PNN'!I136-'ĐẤT NN'!O136</f>
        <v>80</v>
      </c>
    </row>
    <row r="137" spans="1:35" s="17" customFormat="1" ht="94.5" customHeight="1" x14ac:dyDescent="0.25">
      <c r="A137" s="97">
        <f>'ĐẤT PNN'!A137</f>
        <v>132</v>
      </c>
      <c r="B137" s="97" t="str">
        <f>'ĐẤT PNN'!B137</f>
        <v>VT3*0,8</v>
      </c>
      <c r="C137" s="45" t="s">
        <v>265</v>
      </c>
      <c r="D137" s="45" t="s">
        <v>111</v>
      </c>
      <c r="E137" s="45" t="s">
        <v>276</v>
      </c>
      <c r="F137" s="45" t="s">
        <v>271</v>
      </c>
      <c r="G137" s="98" t="str">
        <f t="shared" si="185"/>
        <v>Xã Xuân ĐịnhCác đường nhóm IIVị trí 1165</v>
      </c>
      <c r="H137" s="105"/>
      <c r="I137" s="105"/>
      <c r="J137" s="134" t="str">
        <f>'ĐẤT PNN'!D137</f>
        <v>Các tuyến đường giao thông không đấu nối trực tiếp và thông ra Đường Tân Mỹ - Nhân Nghĩa đoạn từ Đường tỉnh 765B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K137" s="135"/>
      <c r="L137" s="136"/>
      <c r="M137" s="106">
        <f t="shared" si="196"/>
        <v>130</v>
      </c>
      <c r="N137" s="106">
        <f t="shared" si="197"/>
        <v>80</v>
      </c>
      <c r="O137" s="106">
        <v>290</v>
      </c>
      <c r="P137" s="106">
        <v>180</v>
      </c>
      <c r="Q137" s="81">
        <v>1.1299999999999999</v>
      </c>
      <c r="R137" s="107">
        <f t="shared" si="198"/>
        <v>165</v>
      </c>
      <c r="S137" s="107">
        <f t="shared" si="199"/>
        <v>145</v>
      </c>
      <c r="T137" s="107">
        <f t="shared" si="200"/>
        <v>130</v>
      </c>
      <c r="U137" s="107">
        <f t="shared" si="201"/>
        <v>110</v>
      </c>
      <c r="V137" s="101">
        <f t="shared" si="206"/>
        <v>550</v>
      </c>
      <c r="W137" s="101">
        <f t="shared" si="207"/>
        <v>360</v>
      </c>
      <c r="X137" s="101">
        <f t="shared" si="208"/>
        <v>290</v>
      </c>
      <c r="Y137" s="101">
        <f t="shared" si="209"/>
        <v>200</v>
      </c>
      <c r="Z137" s="102">
        <f>'ĐẤT PNN'!U137</f>
        <v>3</v>
      </c>
      <c r="AA137" s="107">
        <f t="shared" si="202"/>
        <v>110</v>
      </c>
      <c r="AB137" s="107">
        <f t="shared" si="203"/>
        <v>90</v>
      </c>
      <c r="AC137" s="107">
        <f t="shared" si="204"/>
        <v>80</v>
      </c>
      <c r="AD137" s="107">
        <f t="shared" si="205"/>
        <v>70</v>
      </c>
      <c r="AE137" s="101">
        <f t="shared" si="210"/>
        <v>370</v>
      </c>
      <c r="AF137" s="101">
        <f t="shared" si="211"/>
        <v>230</v>
      </c>
      <c r="AG137" s="101">
        <f t="shared" si="212"/>
        <v>180</v>
      </c>
      <c r="AH137" s="101">
        <f t="shared" si="213"/>
        <v>130</v>
      </c>
      <c r="AI137" s="104">
        <f>'ĐẤT PNN'!I137-'ĐẤT NN'!O137</f>
        <v>60</v>
      </c>
    </row>
    <row r="138" spans="1:35" s="17" customFormat="1" ht="63" customHeight="1" x14ac:dyDescent="0.25">
      <c r="A138" s="97">
        <f>'ĐẤT PNN'!A138</f>
        <v>133</v>
      </c>
      <c r="B138" s="97" t="str">
        <f>'ĐẤT PNN'!B138</f>
        <v>VT4*0,8</v>
      </c>
      <c r="C138" s="45" t="s">
        <v>267</v>
      </c>
      <c r="D138" s="45" t="s">
        <v>111</v>
      </c>
      <c r="E138" s="45" t="s">
        <v>277</v>
      </c>
      <c r="F138" s="45" t="s">
        <v>271</v>
      </c>
      <c r="G138" s="98" t="str">
        <f t="shared" si="185"/>
        <v>Xã Xuân ĐịnhCác đường nhóm IIVị trí 1165</v>
      </c>
      <c r="H138" s="105"/>
      <c r="I138" s="105"/>
      <c r="J138" s="134" t="str">
        <f>'ĐẤT PNN'!D138</f>
        <v>Các tuyến đường giao thông không đấu nối trực tiếp và thông ra Đường Tân Mỹ - Nhân Nghĩa đoạn từ Đường tỉnh 765B đến Hết mét thứ 500 có hiện trạng là đường nhựa, bê tông xi măng:
- Có bề rộng từ ≥3m đến &lt;5m, cách đường giao thông &gt;1.000m.
- Có bề rộng &lt;3m, cách đường giao thông &gt;200m.</v>
      </c>
      <c r="K138" s="135"/>
      <c r="L138" s="136"/>
      <c r="M138" s="106">
        <f t="shared" si="196"/>
        <v>110</v>
      </c>
      <c r="N138" s="106">
        <f t="shared" si="197"/>
        <v>70</v>
      </c>
      <c r="O138" s="106">
        <v>200</v>
      </c>
      <c r="P138" s="106">
        <v>130</v>
      </c>
      <c r="Q138" s="81">
        <v>1.1299999999999999</v>
      </c>
      <c r="R138" s="107">
        <f t="shared" si="198"/>
        <v>165</v>
      </c>
      <c r="S138" s="107">
        <f t="shared" si="199"/>
        <v>145</v>
      </c>
      <c r="T138" s="107">
        <f t="shared" si="200"/>
        <v>130</v>
      </c>
      <c r="U138" s="107">
        <f t="shared" si="201"/>
        <v>110</v>
      </c>
      <c r="V138" s="101">
        <f t="shared" si="206"/>
        <v>550</v>
      </c>
      <c r="W138" s="101">
        <f t="shared" si="207"/>
        <v>360</v>
      </c>
      <c r="X138" s="101">
        <f t="shared" si="208"/>
        <v>290</v>
      </c>
      <c r="Y138" s="101">
        <f t="shared" si="209"/>
        <v>200</v>
      </c>
      <c r="Z138" s="102">
        <f>'ĐẤT PNN'!U138</f>
        <v>3</v>
      </c>
      <c r="AA138" s="107">
        <f t="shared" si="202"/>
        <v>110</v>
      </c>
      <c r="AB138" s="107">
        <f t="shared" si="203"/>
        <v>90</v>
      </c>
      <c r="AC138" s="107">
        <f t="shared" si="204"/>
        <v>80</v>
      </c>
      <c r="AD138" s="107">
        <f t="shared" si="205"/>
        <v>70</v>
      </c>
      <c r="AE138" s="101">
        <f t="shared" si="210"/>
        <v>370</v>
      </c>
      <c r="AF138" s="101">
        <f t="shared" si="211"/>
        <v>230</v>
      </c>
      <c r="AG138" s="101">
        <f t="shared" si="212"/>
        <v>180</v>
      </c>
      <c r="AH138" s="101">
        <f t="shared" si="213"/>
        <v>130</v>
      </c>
      <c r="AI138" s="104">
        <f>'ĐẤT PNN'!I138-'ĐẤT NN'!O138</f>
        <v>50</v>
      </c>
    </row>
    <row r="139" spans="1:35" s="17" customFormat="1" ht="63" x14ac:dyDescent="0.25">
      <c r="A139" s="97">
        <f>'ĐẤT PNN'!A139</f>
        <v>134</v>
      </c>
      <c r="B139" s="97" t="str">
        <f>'ĐẤT PNN'!B139</f>
        <v>CM17NT2_D2</v>
      </c>
      <c r="C139" s="45" t="s">
        <v>260</v>
      </c>
      <c r="D139" s="45" t="s">
        <v>111</v>
      </c>
      <c r="E139" s="45" t="s">
        <v>274</v>
      </c>
      <c r="F139" s="45" t="s">
        <v>271</v>
      </c>
      <c r="G139" s="98" t="str">
        <f t="shared" si="185"/>
        <v>Xã Xuân ĐịnhCác đường nhóm IIVị trí 1165</v>
      </c>
      <c r="H139" s="77" t="s">
        <v>254</v>
      </c>
      <c r="I139" s="77" t="s">
        <v>253</v>
      </c>
      <c r="J139" s="99" t="str">
        <f>'ĐẤT PNN'!D139</f>
        <v>Đường Tân Mỹ - Nhân Nghĩa</v>
      </c>
      <c r="K139" s="99" t="str">
        <f>'ĐẤT PNN'!E139</f>
        <v>Hết mét thứ 500</v>
      </c>
      <c r="L139" s="99" t="str">
        <f>'ĐẤT PNN'!F139</f>
        <v>Giáp ranh xã Cẩm Mỹ và phường Hàng Gòn</v>
      </c>
      <c r="M139" s="72">
        <f>R139</f>
        <v>165</v>
      </c>
      <c r="N139" s="72">
        <f>AA139</f>
        <v>110</v>
      </c>
      <c r="O139" s="72">
        <v>550</v>
      </c>
      <c r="P139" s="72">
        <v>370</v>
      </c>
      <c r="Q139" s="81">
        <v>1.1299999999999999</v>
      </c>
      <c r="R139" s="100">
        <v>165</v>
      </c>
      <c r="S139" s="100">
        <v>145</v>
      </c>
      <c r="T139" s="100">
        <v>130</v>
      </c>
      <c r="U139" s="100">
        <v>110</v>
      </c>
      <c r="V139" s="101">
        <f t="shared" si="206"/>
        <v>550</v>
      </c>
      <c r="W139" s="101">
        <f t="shared" si="207"/>
        <v>360</v>
      </c>
      <c r="X139" s="101">
        <f t="shared" si="208"/>
        <v>290</v>
      </c>
      <c r="Y139" s="101">
        <f t="shared" si="209"/>
        <v>200</v>
      </c>
      <c r="Z139" s="102">
        <v>2</v>
      </c>
      <c r="AA139" s="103">
        <v>110</v>
      </c>
      <c r="AB139" s="103">
        <v>90</v>
      </c>
      <c r="AC139" s="103">
        <v>80</v>
      </c>
      <c r="AD139" s="103">
        <v>70</v>
      </c>
      <c r="AE139" s="101">
        <f t="shared" si="210"/>
        <v>370</v>
      </c>
      <c r="AF139" s="101">
        <f t="shared" si="211"/>
        <v>230</v>
      </c>
      <c r="AG139" s="101">
        <f t="shared" si="212"/>
        <v>180</v>
      </c>
      <c r="AH139" s="101">
        <f t="shared" si="213"/>
        <v>130</v>
      </c>
      <c r="AI139" s="104">
        <f>'ĐẤT PNN'!I139-'ĐẤT NN'!O139</f>
        <v>290</v>
      </c>
    </row>
    <row r="140" spans="1:35" s="17" customFormat="1" ht="94.5" customHeight="1" x14ac:dyDescent="0.25">
      <c r="A140" s="97">
        <f>'ĐẤT PNN'!A140</f>
        <v>135</v>
      </c>
      <c r="B140" s="97" t="str">
        <f>'ĐẤT PNN'!B140</f>
        <v>VT2</v>
      </c>
      <c r="C140" s="45" t="s">
        <v>263</v>
      </c>
      <c r="D140" s="45" t="s">
        <v>111</v>
      </c>
      <c r="E140" s="45" t="s">
        <v>275</v>
      </c>
      <c r="F140" s="45" t="s">
        <v>271</v>
      </c>
      <c r="G140" s="98" t="str">
        <f t="shared" si="185"/>
        <v>Xã Xuân ĐịnhCác đường nhóm IIVị trí 1165</v>
      </c>
      <c r="H140" s="105"/>
      <c r="I140" s="105"/>
      <c r="J140" s="134" t="str">
        <f>'ĐẤT PNN'!D140</f>
        <v>Các tuyến đường giao thông đấu nối trực tiếp ra Đường Tân Mỹ - Nhân Nghĩa đoạn từ Hết mét thứ 500 đến Giáp ranh xã Cẩm Mỹ và phường Hàng Gòn có hiện trạng là đường nhựa, bê tông xi măng:
- Có bề rộng ≥5m, cách đường giao thông ≤1.000m.
- Có bề rộng từ ≥3m đến &lt;5m, cách đường giao thông ≤500m.</v>
      </c>
      <c r="K140" s="135"/>
      <c r="L140" s="136"/>
      <c r="M140" s="106">
        <f t="shared" ref="M140:M145" si="214">IF(B140="VT2",S140,IF(B140="VT3",T140,IF(B140="VT2*0,8",S140,IF(B140="VT3*0,8",T140,U140))))</f>
        <v>145</v>
      </c>
      <c r="N140" s="106">
        <f t="shared" ref="N140:N145" si="215">IF(B140="VT2",AB140,IF(B140="VT3",AC140,IF(B140="VT2*0,8",AB140,IF(B140="VT3*0,8",AC140,AD140))))</f>
        <v>90</v>
      </c>
      <c r="O140" s="106">
        <v>360</v>
      </c>
      <c r="P140" s="106">
        <v>230</v>
      </c>
      <c r="Q140" s="81">
        <v>1.1299999999999999</v>
      </c>
      <c r="R140" s="107">
        <f t="shared" ref="R140:R145" si="216">R139</f>
        <v>165</v>
      </c>
      <c r="S140" s="107">
        <f t="shared" ref="S140:S145" si="217">S139</f>
        <v>145</v>
      </c>
      <c r="T140" s="107">
        <f t="shared" ref="T140:T145" si="218">T139</f>
        <v>130</v>
      </c>
      <c r="U140" s="107">
        <f t="shared" ref="U140:U145" si="219">U139</f>
        <v>110</v>
      </c>
      <c r="V140" s="101">
        <f t="shared" si="206"/>
        <v>550</v>
      </c>
      <c r="W140" s="101">
        <f t="shared" si="207"/>
        <v>360</v>
      </c>
      <c r="X140" s="101">
        <f t="shared" si="208"/>
        <v>290</v>
      </c>
      <c r="Y140" s="101">
        <f t="shared" si="209"/>
        <v>200</v>
      </c>
      <c r="Z140" s="102">
        <f>'ĐẤT PNN'!U140</f>
        <v>3</v>
      </c>
      <c r="AA140" s="107">
        <f t="shared" ref="AA140:AA145" si="220">AA139</f>
        <v>110</v>
      </c>
      <c r="AB140" s="107">
        <f t="shared" ref="AB140:AB145" si="221">AB139</f>
        <v>90</v>
      </c>
      <c r="AC140" s="107">
        <f t="shared" ref="AC140:AC145" si="222">AC139</f>
        <v>80</v>
      </c>
      <c r="AD140" s="107">
        <f t="shared" ref="AD140:AD145" si="223">AD139</f>
        <v>70</v>
      </c>
      <c r="AE140" s="101">
        <f t="shared" si="210"/>
        <v>370</v>
      </c>
      <c r="AF140" s="101">
        <f t="shared" si="211"/>
        <v>230</v>
      </c>
      <c r="AG140" s="101">
        <f t="shared" si="212"/>
        <v>180</v>
      </c>
      <c r="AH140" s="101">
        <f t="shared" si="213"/>
        <v>130</v>
      </c>
      <c r="AI140" s="104">
        <f>'ĐẤT PNN'!I140-'ĐẤT NN'!O140</f>
        <v>60</v>
      </c>
    </row>
    <row r="141" spans="1:35" s="17" customFormat="1" ht="110.25" customHeight="1" x14ac:dyDescent="0.25">
      <c r="A141" s="97">
        <f>'ĐẤT PNN'!A141</f>
        <v>136</v>
      </c>
      <c r="B141" s="97" t="str">
        <f>'ĐẤT PNN'!B141</f>
        <v>VT3</v>
      </c>
      <c r="C141" s="45" t="s">
        <v>265</v>
      </c>
      <c r="D141" s="45" t="s">
        <v>111</v>
      </c>
      <c r="E141" s="45" t="s">
        <v>276</v>
      </c>
      <c r="F141" s="45" t="s">
        <v>271</v>
      </c>
      <c r="G141" s="98" t="str">
        <f t="shared" si="185"/>
        <v>Xã Xuân ĐịnhCác đường nhóm IIVị trí 1165</v>
      </c>
      <c r="H141" s="105"/>
      <c r="I141" s="105"/>
      <c r="J141" s="134" t="str">
        <f>'ĐẤT PNN'!D141</f>
        <v>Các tuyến đường giao thông đấu nối trực tiếp ra Đường Tân Mỹ - Nhân Nghĩa đoạn từ Hết mét thứ 500 đến Giáp ranh xã Cẩm Mỹ và phường Hàng Gòn có hiện trạng là đường nhựa, bê tông xi măng:
- Có bề rộng ≥5m, cách đường giao thông &gt;1.000m.
- Có bề rộng từ ≥3m đến &lt;5m, cách đường giao thông từ &gt;500m đến ≤1.000m.
- Có bề rộng &lt;3m, cách đường giao thông ≤200m.</v>
      </c>
      <c r="K141" s="135"/>
      <c r="L141" s="136"/>
      <c r="M141" s="106">
        <f t="shared" si="214"/>
        <v>130</v>
      </c>
      <c r="N141" s="106">
        <f t="shared" si="215"/>
        <v>80</v>
      </c>
      <c r="O141" s="106">
        <v>290</v>
      </c>
      <c r="P141" s="106">
        <v>180</v>
      </c>
      <c r="Q141" s="81">
        <v>1.1299999999999999</v>
      </c>
      <c r="R141" s="107">
        <f t="shared" si="216"/>
        <v>165</v>
      </c>
      <c r="S141" s="107">
        <f t="shared" si="217"/>
        <v>145</v>
      </c>
      <c r="T141" s="107">
        <f t="shared" si="218"/>
        <v>130</v>
      </c>
      <c r="U141" s="107">
        <f t="shared" si="219"/>
        <v>110</v>
      </c>
      <c r="V141" s="101">
        <f t="shared" si="206"/>
        <v>550</v>
      </c>
      <c r="W141" s="101">
        <f t="shared" si="207"/>
        <v>360</v>
      </c>
      <c r="X141" s="101">
        <f t="shared" si="208"/>
        <v>290</v>
      </c>
      <c r="Y141" s="101">
        <f t="shared" si="209"/>
        <v>200</v>
      </c>
      <c r="Z141" s="102">
        <f>'ĐẤT PNN'!U141</f>
        <v>3</v>
      </c>
      <c r="AA141" s="107">
        <f t="shared" si="220"/>
        <v>110</v>
      </c>
      <c r="AB141" s="107">
        <f t="shared" si="221"/>
        <v>90</v>
      </c>
      <c r="AC141" s="107">
        <f t="shared" si="222"/>
        <v>80</v>
      </c>
      <c r="AD141" s="107">
        <f t="shared" si="223"/>
        <v>70</v>
      </c>
      <c r="AE141" s="101">
        <f t="shared" si="210"/>
        <v>370</v>
      </c>
      <c r="AF141" s="101">
        <f t="shared" si="211"/>
        <v>230</v>
      </c>
      <c r="AG141" s="101">
        <f t="shared" si="212"/>
        <v>180</v>
      </c>
      <c r="AH141" s="101">
        <f t="shared" si="213"/>
        <v>130</v>
      </c>
      <c r="AI141" s="104">
        <f>'ĐẤT PNN'!I141-'ĐẤT NN'!O141</f>
        <v>60</v>
      </c>
    </row>
    <row r="142" spans="1:35" s="17" customFormat="1" ht="78.75" customHeight="1" x14ac:dyDescent="0.25">
      <c r="A142" s="97">
        <f>'ĐẤT PNN'!A142</f>
        <v>137</v>
      </c>
      <c r="B142" s="97" t="str">
        <f>'ĐẤT PNN'!B142</f>
        <v>VT4</v>
      </c>
      <c r="C142" s="45" t="s">
        <v>267</v>
      </c>
      <c r="D142" s="45" t="s">
        <v>111</v>
      </c>
      <c r="E142" s="45" t="s">
        <v>277</v>
      </c>
      <c r="F142" s="45" t="s">
        <v>271</v>
      </c>
      <c r="G142" s="98" t="str">
        <f t="shared" si="185"/>
        <v>Xã Xuân ĐịnhCác đường nhóm IIVị trí 1165</v>
      </c>
      <c r="H142" s="105"/>
      <c r="I142" s="105"/>
      <c r="J142" s="134" t="str">
        <f>'ĐẤT PNN'!D142</f>
        <v>Các tuyến đường giao thông đấu nối trực tiếp ra Đường Tân Mỹ - Nhân Nghĩa đoạn từ Hết mét thứ 500 đến Giáp ranh xã Cẩm Mỹ và phường Hàng Gòn có hiện trạng là đường nhựa, bê tông xi măng:
- Có bề rộng từ ≥3m đến &lt;5m, cách đường giao thông &gt;1.000m.
- Có bề rộng &lt;3m, cách đường giao thông &gt;200m.</v>
      </c>
      <c r="K142" s="135"/>
      <c r="L142" s="136"/>
      <c r="M142" s="106">
        <f t="shared" si="214"/>
        <v>110</v>
      </c>
      <c r="N142" s="106">
        <f t="shared" si="215"/>
        <v>70</v>
      </c>
      <c r="O142" s="106">
        <v>200</v>
      </c>
      <c r="P142" s="106">
        <v>130</v>
      </c>
      <c r="Q142" s="81">
        <v>1.1299999999999999</v>
      </c>
      <c r="R142" s="107">
        <f t="shared" si="216"/>
        <v>165</v>
      </c>
      <c r="S142" s="107">
        <f t="shared" si="217"/>
        <v>145</v>
      </c>
      <c r="T142" s="107">
        <f t="shared" si="218"/>
        <v>130</v>
      </c>
      <c r="U142" s="107">
        <f t="shared" si="219"/>
        <v>110</v>
      </c>
      <c r="V142" s="101">
        <f t="shared" si="206"/>
        <v>550</v>
      </c>
      <c r="W142" s="101">
        <f t="shared" si="207"/>
        <v>360</v>
      </c>
      <c r="X142" s="101">
        <f t="shared" si="208"/>
        <v>290</v>
      </c>
      <c r="Y142" s="101">
        <f t="shared" si="209"/>
        <v>200</v>
      </c>
      <c r="Z142" s="102">
        <f>'ĐẤT PNN'!U142</f>
        <v>3</v>
      </c>
      <c r="AA142" s="107">
        <f t="shared" si="220"/>
        <v>110</v>
      </c>
      <c r="AB142" s="107">
        <f t="shared" si="221"/>
        <v>90</v>
      </c>
      <c r="AC142" s="107">
        <f t="shared" si="222"/>
        <v>80</v>
      </c>
      <c r="AD142" s="107">
        <f t="shared" si="223"/>
        <v>70</v>
      </c>
      <c r="AE142" s="101">
        <f t="shared" si="210"/>
        <v>370</v>
      </c>
      <c r="AF142" s="101">
        <f t="shared" si="211"/>
        <v>230</v>
      </c>
      <c r="AG142" s="101">
        <f t="shared" si="212"/>
        <v>180</v>
      </c>
      <c r="AH142" s="101">
        <f t="shared" si="213"/>
        <v>130</v>
      </c>
      <c r="AI142" s="104">
        <f>'ĐẤT PNN'!I142-'ĐẤT NN'!O142</f>
        <v>80</v>
      </c>
    </row>
    <row r="143" spans="1:35" s="17" customFormat="1" ht="94.5" customHeight="1" x14ac:dyDescent="0.25">
      <c r="A143" s="97">
        <f>'ĐẤT PNN'!A143</f>
        <v>138</v>
      </c>
      <c r="B143" s="97" t="str">
        <f>'ĐẤT PNN'!B143</f>
        <v>VT2*0,8</v>
      </c>
      <c r="C143" s="45" t="s">
        <v>263</v>
      </c>
      <c r="D143" s="45" t="s">
        <v>111</v>
      </c>
      <c r="E143" s="45" t="s">
        <v>275</v>
      </c>
      <c r="F143" s="45" t="s">
        <v>271</v>
      </c>
      <c r="G143" s="98" t="str">
        <f t="shared" si="185"/>
        <v>Xã Xuân ĐịnhCác đường nhóm IIVị trí 1165</v>
      </c>
      <c r="H143" s="105"/>
      <c r="I143" s="105"/>
      <c r="J143" s="134" t="str">
        <f>'ĐẤT PNN'!D143</f>
        <v>Các tuyến đường giao thông không đấu nối trực tiếp và thông ra Đường Tân Mỹ - Nhân Nghĩa đoạn từ Hết mét thứ 500 đến Giáp ranh xã Cẩm Mỹ và phường Hàng Gòn có hiện trạng là đường nhựa, bê tông xi măng:
- Có bề rộng ≥5m, cách đường giao thông ≤1.000m.
- Có bề rộng từ ≥3m đến &lt;5m, cách đường giao thông ≤500m.</v>
      </c>
      <c r="K143" s="135"/>
      <c r="L143" s="136"/>
      <c r="M143" s="106">
        <f t="shared" si="214"/>
        <v>145</v>
      </c>
      <c r="N143" s="106">
        <f t="shared" si="215"/>
        <v>90</v>
      </c>
      <c r="O143" s="106">
        <v>360</v>
      </c>
      <c r="P143" s="106">
        <v>230</v>
      </c>
      <c r="Q143" s="81">
        <v>1.1299999999999999</v>
      </c>
      <c r="R143" s="107">
        <f t="shared" si="216"/>
        <v>165</v>
      </c>
      <c r="S143" s="107">
        <f t="shared" si="217"/>
        <v>145</v>
      </c>
      <c r="T143" s="107">
        <f t="shared" si="218"/>
        <v>130</v>
      </c>
      <c r="U143" s="107">
        <f t="shared" si="219"/>
        <v>110</v>
      </c>
      <c r="V143" s="101">
        <f t="shared" si="206"/>
        <v>550</v>
      </c>
      <c r="W143" s="101">
        <f t="shared" si="207"/>
        <v>360</v>
      </c>
      <c r="X143" s="101">
        <f t="shared" si="208"/>
        <v>290</v>
      </c>
      <c r="Y143" s="101">
        <f t="shared" si="209"/>
        <v>200</v>
      </c>
      <c r="Z143" s="102">
        <f>'ĐẤT PNN'!U143</f>
        <v>3</v>
      </c>
      <c r="AA143" s="107">
        <f t="shared" si="220"/>
        <v>110</v>
      </c>
      <c r="AB143" s="107">
        <f t="shared" si="221"/>
        <v>90</v>
      </c>
      <c r="AC143" s="107">
        <f t="shared" si="222"/>
        <v>80</v>
      </c>
      <c r="AD143" s="107">
        <f t="shared" si="223"/>
        <v>70</v>
      </c>
      <c r="AE143" s="101">
        <f t="shared" si="210"/>
        <v>370</v>
      </c>
      <c r="AF143" s="101">
        <f t="shared" si="211"/>
        <v>230</v>
      </c>
      <c r="AG143" s="101">
        <f t="shared" si="212"/>
        <v>180</v>
      </c>
      <c r="AH143" s="101">
        <f t="shared" si="213"/>
        <v>130</v>
      </c>
      <c r="AI143" s="104">
        <f>'ĐẤT PNN'!I143-'ĐẤT NN'!O143</f>
        <v>20</v>
      </c>
    </row>
    <row r="144" spans="1:35" s="17" customFormat="1" ht="94.5" customHeight="1" x14ac:dyDescent="0.25">
      <c r="A144" s="97">
        <f>'ĐẤT PNN'!A144</f>
        <v>139</v>
      </c>
      <c r="B144" s="97" t="str">
        <f>'ĐẤT PNN'!B144</f>
        <v>VT3*0,8</v>
      </c>
      <c r="C144" s="45" t="s">
        <v>265</v>
      </c>
      <c r="D144" s="45" t="s">
        <v>111</v>
      </c>
      <c r="E144" s="45" t="s">
        <v>276</v>
      </c>
      <c r="F144" s="45" t="s">
        <v>271</v>
      </c>
      <c r="G144" s="98" t="str">
        <f t="shared" si="185"/>
        <v>Xã Xuân ĐịnhCác đường nhóm IIVị trí 1165</v>
      </c>
      <c r="H144" s="105"/>
      <c r="I144" s="105"/>
      <c r="J144" s="134" t="str">
        <f>'ĐẤT PNN'!D144</f>
        <v>Các tuyến đường giao thông không đấu nối trực tiếp và thông ra Đường Tân Mỹ - Nhân Nghĩa đoạn từ Hết mét thứ 500 đến Giáp ranh xã Cẩm Mỹ và phường Hàng Gòn có hiện trạng là đường nhựa, bê tông xi măng:
- Có bề rộng ≥5m, cách đường giao thông &gt;1.000m.
- Có bề rộng từ ≥3m đến &lt;5m, cách đường giao thông từ &gt;500m đến ≤1.000m.
- Có bề rộng &lt;3m, cách đường giao thông ≤200m.</v>
      </c>
      <c r="K144" s="135"/>
      <c r="L144" s="136"/>
      <c r="M144" s="106">
        <f t="shared" si="214"/>
        <v>130</v>
      </c>
      <c r="N144" s="106">
        <f t="shared" si="215"/>
        <v>80</v>
      </c>
      <c r="O144" s="106">
        <v>290</v>
      </c>
      <c r="P144" s="106">
        <v>180</v>
      </c>
      <c r="Q144" s="81">
        <v>1.1299999999999999</v>
      </c>
      <c r="R144" s="107">
        <f t="shared" si="216"/>
        <v>165</v>
      </c>
      <c r="S144" s="107">
        <f t="shared" si="217"/>
        <v>145</v>
      </c>
      <c r="T144" s="107">
        <f t="shared" si="218"/>
        <v>130</v>
      </c>
      <c r="U144" s="107">
        <f t="shared" si="219"/>
        <v>110</v>
      </c>
      <c r="V144" s="101">
        <f t="shared" si="206"/>
        <v>550</v>
      </c>
      <c r="W144" s="101">
        <f t="shared" si="207"/>
        <v>360</v>
      </c>
      <c r="X144" s="101">
        <f t="shared" si="208"/>
        <v>290</v>
      </c>
      <c r="Y144" s="101">
        <f t="shared" si="209"/>
        <v>200</v>
      </c>
      <c r="Z144" s="102">
        <f>'ĐẤT PNN'!U144</f>
        <v>3</v>
      </c>
      <c r="AA144" s="107">
        <f t="shared" si="220"/>
        <v>110</v>
      </c>
      <c r="AB144" s="107">
        <f t="shared" si="221"/>
        <v>90</v>
      </c>
      <c r="AC144" s="107">
        <f t="shared" si="222"/>
        <v>80</v>
      </c>
      <c r="AD144" s="107">
        <f t="shared" si="223"/>
        <v>70</v>
      </c>
      <c r="AE144" s="101">
        <f t="shared" si="210"/>
        <v>370</v>
      </c>
      <c r="AF144" s="101">
        <f t="shared" si="211"/>
        <v>230</v>
      </c>
      <c r="AG144" s="101">
        <f t="shared" si="212"/>
        <v>180</v>
      </c>
      <c r="AH144" s="101">
        <f t="shared" si="213"/>
        <v>130</v>
      </c>
      <c r="AI144" s="104">
        <f>'ĐẤT PNN'!I144-'ĐẤT NN'!O144</f>
        <v>30</v>
      </c>
    </row>
    <row r="145" spans="1:35" s="17" customFormat="1" ht="78.75" customHeight="1" x14ac:dyDescent="0.25">
      <c r="A145" s="97">
        <f>'ĐẤT PNN'!A145</f>
        <v>140</v>
      </c>
      <c r="B145" s="97" t="str">
        <f>'ĐẤT PNN'!B145</f>
        <v>VT4*0,8</v>
      </c>
      <c r="C145" s="45" t="s">
        <v>267</v>
      </c>
      <c r="D145" s="45" t="s">
        <v>111</v>
      </c>
      <c r="E145" s="45" t="s">
        <v>277</v>
      </c>
      <c r="F145" s="45" t="s">
        <v>271</v>
      </c>
      <c r="G145" s="98" t="str">
        <f t="shared" si="185"/>
        <v>Xã Xuân ĐịnhCác đường nhóm IIVị trí 1165</v>
      </c>
      <c r="H145" s="105"/>
      <c r="I145" s="105"/>
      <c r="J145" s="134" t="str">
        <f>'ĐẤT PNN'!D145</f>
        <v>Các tuyến đường giao thông không đấu nối trực tiếp và thông ra Đường Tân Mỹ - Nhân Nghĩa đoạn từ Hết mét thứ 500 đến Giáp ranh xã Cẩm Mỹ và phường Hàng Gòn có hiện trạng là đường nhựa, bê tông xi măng:
- Có bề rộng từ ≥3m đến &lt;5m, cách đường giao thông &gt;1.000m.
- Có bề rộng &lt;3m, cách đường giao thông &gt;200m.</v>
      </c>
      <c r="K145" s="135"/>
      <c r="L145" s="136"/>
      <c r="M145" s="106">
        <f t="shared" si="214"/>
        <v>110</v>
      </c>
      <c r="N145" s="106">
        <f t="shared" si="215"/>
        <v>70</v>
      </c>
      <c r="O145" s="106">
        <v>200</v>
      </c>
      <c r="P145" s="106">
        <v>130</v>
      </c>
      <c r="Q145" s="81">
        <v>1.1299999999999999</v>
      </c>
      <c r="R145" s="107">
        <f t="shared" si="216"/>
        <v>165</v>
      </c>
      <c r="S145" s="107">
        <f t="shared" si="217"/>
        <v>145</v>
      </c>
      <c r="T145" s="107">
        <f t="shared" si="218"/>
        <v>130</v>
      </c>
      <c r="U145" s="107">
        <f t="shared" si="219"/>
        <v>110</v>
      </c>
      <c r="V145" s="101">
        <f t="shared" si="206"/>
        <v>550</v>
      </c>
      <c r="W145" s="101">
        <f t="shared" si="207"/>
        <v>360</v>
      </c>
      <c r="X145" s="101">
        <f t="shared" si="208"/>
        <v>290</v>
      </c>
      <c r="Y145" s="101">
        <f t="shared" si="209"/>
        <v>200</v>
      </c>
      <c r="Z145" s="102">
        <f>'ĐẤT PNN'!U145</f>
        <v>3</v>
      </c>
      <c r="AA145" s="107">
        <f t="shared" si="220"/>
        <v>110</v>
      </c>
      <c r="AB145" s="107">
        <f t="shared" si="221"/>
        <v>90</v>
      </c>
      <c r="AC145" s="107">
        <f t="shared" si="222"/>
        <v>80</v>
      </c>
      <c r="AD145" s="107">
        <f t="shared" si="223"/>
        <v>70</v>
      </c>
      <c r="AE145" s="101">
        <f t="shared" si="210"/>
        <v>370</v>
      </c>
      <c r="AF145" s="101">
        <f t="shared" si="211"/>
        <v>230</v>
      </c>
      <c r="AG145" s="101">
        <f t="shared" si="212"/>
        <v>180</v>
      </c>
      <c r="AH145" s="101">
        <f t="shared" si="213"/>
        <v>130</v>
      </c>
      <c r="AI145" s="104">
        <f>'ĐẤT PNN'!I145-'ĐẤT NN'!O145</f>
        <v>50</v>
      </c>
    </row>
    <row r="146" spans="1:35" s="17" customFormat="1" ht="63" x14ac:dyDescent="0.25">
      <c r="A146" s="97">
        <f>'ĐẤT PNN'!A146</f>
        <v>141</v>
      </c>
      <c r="B146" s="97" t="str">
        <f>'ĐẤT PNN'!B146</f>
        <v>CM16NT2_D1</v>
      </c>
      <c r="C146" s="45" t="s">
        <v>260</v>
      </c>
      <c r="D146" s="45" t="s">
        <v>111</v>
      </c>
      <c r="E146" s="45" t="s">
        <v>274</v>
      </c>
      <c r="F146" s="45" t="s">
        <v>271</v>
      </c>
      <c r="G146" s="98" t="str">
        <f t="shared" si="185"/>
        <v>Xã Xuân ĐịnhCác đường nhóm IIVị trí 1165</v>
      </c>
      <c r="H146" s="77" t="s">
        <v>254</v>
      </c>
      <c r="I146" s="77" t="s">
        <v>253</v>
      </c>
      <c r="J146" s="99" t="str">
        <f>'ĐẤT PNN'!D146</f>
        <v>Đường Xuân Bảo - Xuân Tây</v>
      </c>
      <c r="K146" s="99" t="str">
        <f>'ĐẤT PNN'!E146</f>
        <v>Đường tỉnh 765B</v>
      </c>
      <c r="L146" s="99" t="str">
        <f>'ĐẤT PNN'!F146</f>
        <v>Phân hiệu Trường Tiểu học Mỹ Hạnh (+300 m)</v>
      </c>
      <c r="M146" s="72">
        <f>R146</f>
        <v>165</v>
      </c>
      <c r="N146" s="72">
        <f>AA146</f>
        <v>110</v>
      </c>
      <c r="O146" s="72">
        <v>550</v>
      </c>
      <c r="P146" s="72">
        <v>370</v>
      </c>
      <c r="Q146" s="81">
        <v>1.1299999999999999</v>
      </c>
      <c r="R146" s="100">
        <v>165</v>
      </c>
      <c r="S146" s="100">
        <v>145</v>
      </c>
      <c r="T146" s="100">
        <v>130</v>
      </c>
      <c r="U146" s="100">
        <v>110</v>
      </c>
      <c r="V146" s="101">
        <f t="shared" si="206"/>
        <v>550</v>
      </c>
      <c r="W146" s="101">
        <f t="shared" si="207"/>
        <v>360</v>
      </c>
      <c r="X146" s="101">
        <f t="shared" si="208"/>
        <v>290</v>
      </c>
      <c r="Y146" s="101">
        <f t="shared" si="209"/>
        <v>200</v>
      </c>
      <c r="Z146" s="102">
        <v>2</v>
      </c>
      <c r="AA146" s="103">
        <v>110</v>
      </c>
      <c r="AB146" s="103">
        <v>90</v>
      </c>
      <c r="AC146" s="103">
        <v>80</v>
      </c>
      <c r="AD146" s="103">
        <v>70</v>
      </c>
      <c r="AE146" s="101">
        <f t="shared" si="210"/>
        <v>370</v>
      </c>
      <c r="AF146" s="101">
        <f t="shared" si="211"/>
        <v>230</v>
      </c>
      <c r="AG146" s="101">
        <f t="shared" si="212"/>
        <v>180</v>
      </c>
      <c r="AH146" s="101">
        <f t="shared" si="213"/>
        <v>130</v>
      </c>
      <c r="AI146" s="104">
        <f>'ĐẤT PNN'!I146-'ĐẤT NN'!O146</f>
        <v>550</v>
      </c>
    </row>
    <row r="147" spans="1:35" s="17" customFormat="1" ht="94.5" customHeight="1" x14ac:dyDescent="0.25">
      <c r="A147" s="97">
        <f>'ĐẤT PNN'!A147</f>
        <v>142</v>
      </c>
      <c r="B147" s="97" t="str">
        <f>'ĐẤT PNN'!B147</f>
        <v>VT2</v>
      </c>
      <c r="C147" s="45" t="s">
        <v>263</v>
      </c>
      <c r="D147" s="45" t="s">
        <v>111</v>
      </c>
      <c r="E147" s="45" t="s">
        <v>275</v>
      </c>
      <c r="F147" s="45" t="s">
        <v>271</v>
      </c>
      <c r="G147" s="98" t="str">
        <f t="shared" si="185"/>
        <v>Xã Xuân ĐịnhCác đường nhóm IIVị trí 1165</v>
      </c>
      <c r="H147" s="105"/>
      <c r="I147" s="105"/>
      <c r="J147" s="134" t="str">
        <f>'ĐẤT PNN'!D147</f>
        <v>Các tuyến đường giao thông đấu nối trực tiếp ra Đường Xuân Bảo - Xuân Tây đoạn từ Đường tỉnh 765B đến Phân hiệu Trường Tiểu học Mỹ Hạnh (+300 m) có hiện trạng là đường nhựa, bê tông xi măng:
- Có bề rộng ≥5m, cách đường giao thông ≤1.000m.
- Có bề rộng từ ≥3m đến &lt;5m, cách đường giao thông ≤500m.</v>
      </c>
      <c r="K147" s="135"/>
      <c r="L147" s="136"/>
      <c r="M147" s="106">
        <f t="shared" ref="M147:M152" si="224">IF(B147="VT2",S147,IF(B147="VT3",T147,IF(B147="VT2*0,8",S147,IF(B147="VT3*0,8",T147,U147))))</f>
        <v>145</v>
      </c>
      <c r="N147" s="106">
        <f t="shared" ref="N147:N152" si="225">IF(B147="VT2",AB147,IF(B147="VT3",AC147,IF(B147="VT2*0,8",AB147,IF(B147="VT3*0,8",AC147,AD147))))</f>
        <v>90</v>
      </c>
      <c r="O147" s="106">
        <v>360</v>
      </c>
      <c r="P147" s="106">
        <v>230</v>
      </c>
      <c r="Q147" s="81">
        <v>1.1299999999999999</v>
      </c>
      <c r="R147" s="107">
        <f t="shared" ref="R147:R152" si="226">R146</f>
        <v>165</v>
      </c>
      <c r="S147" s="107">
        <f t="shared" ref="S147:S152" si="227">S146</f>
        <v>145</v>
      </c>
      <c r="T147" s="107">
        <f t="shared" ref="T147:T152" si="228">T146</f>
        <v>130</v>
      </c>
      <c r="U147" s="107">
        <f t="shared" ref="U147:U152" si="229">U146</f>
        <v>110</v>
      </c>
      <c r="V147" s="101">
        <f t="shared" si="206"/>
        <v>550</v>
      </c>
      <c r="W147" s="101">
        <f t="shared" si="207"/>
        <v>360</v>
      </c>
      <c r="X147" s="101">
        <f t="shared" si="208"/>
        <v>290</v>
      </c>
      <c r="Y147" s="101">
        <f t="shared" si="209"/>
        <v>200</v>
      </c>
      <c r="Z147" s="102">
        <f>'ĐẤT PNN'!U147</f>
        <v>3</v>
      </c>
      <c r="AA147" s="107">
        <f t="shared" ref="AA147:AA152" si="230">AA146</f>
        <v>110</v>
      </c>
      <c r="AB147" s="107">
        <f t="shared" ref="AB147:AB152" si="231">AB146</f>
        <v>90</v>
      </c>
      <c r="AC147" s="107">
        <f t="shared" ref="AC147:AC152" si="232">AC146</f>
        <v>80</v>
      </c>
      <c r="AD147" s="107">
        <f t="shared" ref="AD147:AD152" si="233">AD146</f>
        <v>70</v>
      </c>
      <c r="AE147" s="101">
        <f t="shared" si="210"/>
        <v>370</v>
      </c>
      <c r="AF147" s="101">
        <f t="shared" si="211"/>
        <v>230</v>
      </c>
      <c r="AG147" s="101">
        <f t="shared" si="212"/>
        <v>180</v>
      </c>
      <c r="AH147" s="101">
        <f t="shared" si="213"/>
        <v>130</v>
      </c>
      <c r="AI147" s="104">
        <f>'ĐẤT PNN'!I147-'ĐẤT NN'!O147</f>
        <v>200</v>
      </c>
    </row>
    <row r="148" spans="1:35" s="17" customFormat="1" ht="110.25" customHeight="1" x14ac:dyDescent="0.25">
      <c r="A148" s="97">
        <f>'ĐẤT PNN'!A148</f>
        <v>143</v>
      </c>
      <c r="B148" s="97" t="str">
        <f>'ĐẤT PNN'!B148</f>
        <v>VT3</v>
      </c>
      <c r="C148" s="45" t="s">
        <v>265</v>
      </c>
      <c r="D148" s="45" t="s">
        <v>111</v>
      </c>
      <c r="E148" s="45" t="s">
        <v>276</v>
      </c>
      <c r="F148" s="45" t="s">
        <v>271</v>
      </c>
      <c r="G148" s="98" t="str">
        <f t="shared" si="185"/>
        <v>Xã Xuân ĐịnhCác đường nhóm IIVị trí 1165</v>
      </c>
      <c r="H148" s="105"/>
      <c r="I148" s="105"/>
      <c r="J148" s="134" t="str">
        <f>'ĐẤT PNN'!D148</f>
        <v>Các tuyến đường giao thông đấu nối trực tiếp ra Đường Xuân Bảo - Xuân Tây đoạn từ Đường tỉnh 765B đến Phân hiệu Trường Tiểu học Mỹ Hạnh (+300 m) có hiện trạng là đường nhựa, bê tông xi măng:
- Có bề rộng ≥5m, cách đường giao thông &gt;1.000m.
- Có bề rộng từ ≥3m đến &lt;5m, cách đường giao thông từ &gt;500m đến ≤1.000m.
- Có bề rộng &lt;3m, cách đường giao thông ≤200m.</v>
      </c>
      <c r="K148" s="135"/>
      <c r="L148" s="136"/>
      <c r="M148" s="106">
        <f t="shared" si="224"/>
        <v>130</v>
      </c>
      <c r="N148" s="106">
        <f t="shared" si="225"/>
        <v>80</v>
      </c>
      <c r="O148" s="106">
        <v>290</v>
      </c>
      <c r="P148" s="106">
        <v>180</v>
      </c>
      <c r="Q148" s="81">
        <v>1.1299999999999999</v>
      </c>
      <c r="R148" s="107">
        <f t="shared" si="226"/>
        <v>165</v>
      </c>
      <c r="S148" s="107">
        <f t="shared" si="227"/>
        <v>145</v>
      </c>
      <c r="T148" s="107">
        <f t="shared" si="228"/>
        <v>130</v>
      </c>
      <c r="U148" s="107">
        <f t="shared" si="229"/>
        <v>110</v>
      </c>
      <c r="V148" s="101">
        <f t="shared" si="206"/>
        <v>550</v>
      </c>
      <c r="W148" s="101">
        <f t="shared" si="207"/>
        <v>360</v>
      </c>
      <c r="X148" s="101">
        <f t="shared" si="208"/>
        <v>290</v>
      </c>
      <c r="Y148" s="101">
        <f t="shared" si="209"/>
        <v>200</v>
      </c>
      <c r="Z148" s="102">
        <f>'ĐẤT PNN'!U148</f>
        <v>3</v>
      </c>
      <c r="AA148" s="107">
        <f t="shared" si="230"/>
        <v>110</v>
      </c>
      <c r="AB148" s="107">
        <f t="shared" si="231"/>
        <v>90</v>
      </c>
      <c r="AC148" s="107">
        <f t="shared" si="232"/>
        <v>80</v>
      </c>
      <c r="AD148" s="107">
        <f t="shared" si="233"/>
        <v>70</v>
      </c>
      <c r="AE148" s="101">
        <f t="shared" si="210"/>
        <v>370</v>
      </c>
      <c r="AF148" s="101">
        <f t="shared" si="211"/>
        <v>230</v>
      </c>
      <c r="AG148" s="101">
        <f t="shared" si="212"/>
        <v>180</v>
      </c>
      <c r="AH148" s="101">
        <f t="shared" si="213"/>
        <v>130</v>
      </c>
      <c r="AI148" s="104">
        <f>'ĐẤT PNN'!I148-'ĐẤT NN'!O148</f>
        <v>120</v>
      </c>
    </row>
    <row r="149" spans="1:35" s="17" customFormat="1" ht="78.75" customHeight="1" x14ac:dyDescent="0.25">
      <c r="A149" s="97">
        <f>'ĐẤT PNN'!A149</f>
        <v>144</v>
      </c>
      <c r="B149" s="97" t="str">
        <f>'ĐẤT PNN'!B149</f>
        <v>VT4</v>
      </c>
      <c r="C149" s="45" t="s">
        <v>267</v>
      </c>
      <c r="D149" s="45" t="s">
        <v>111</v>
      </c>
      <c r="E149" s="45" t="s">
        <v>277</v>
      </c>
      <c r="F149" s="45" t="s">
        <v>271</v>
      </c>
      <c r="G149" s="98" t="str">
        <f t="shared" si="185"/>
        <v>Xã Xuân ĐịnhCác đường nhóm IIVị trí 1165</v>
      </c>
      <c r="H149" s="105"/>
      <c r="I149" s="105"/>
      <c r="J149" s="134" t="str">
        <f>'ĐẤT PNN'!D149</f>
        <v>Các tuyến đường giao thông đấu nối trực tiếp ra Đường Xuân Bảo - Xuân Tây đoạn từ Đường tỉnh 765B đến Phân hiệu Trường Tiểu học Mỹ Hạnh (+300 m) có hiện trạng là đường nhựa, bê tông xi măng:
- Có bề rộng từ ≥3m đến &lt;5m, cách đường giao thông &gt;1.000m.
- Có bề rộng &lt;3m, cách đường giao thông &gt;200m.</v>
      </c>
      <c r="K149" s="135"/>
      <c r="L149" s="136"/>
      <c r="M149" s="106">
        <f t="shared" si="224"/>
        <v>110</v>
      </c>
      <c r="N149" s="106">
        <f t="shared" si="225"/>
        <v>70</v>
      </c>
      <c r="O149" s="106">
        <v>200</v>
      </c>
      <c r="P149" s="106">
        <v>130</v>
      </c>
      <c r="Q149" s="81">
        <v>1.1299999999999999</v>
      </c>
      <c r="R149" s="107">
        <f t="shared" si="226"/>
        <v>165</v>
      </c>
      <c r="S149" s="107">
        <f t="shared" si="227"/>
        <v>145</v>
      </c>
      <c r="T149" s="107">
        <f t="shared" si="228"/>
        <v>130</v>
      </c>
      <c r="U149" s="107">
        <f t="shared" si="229"/>
        <v>110</v>
      </c>
      <c r="V149" s="101">
        <f t="shared" si="206"/>
        <v>550</v>
      </c>
      <c r="W149" s="101">
        <f t="shared" si="207"/>
        <v>360</v>
      </c>
      <c r="X149" s="101">
        <f t="shared" si="208"/>
        <v>290</v>
      </c>
      <c r="Y149" s="101">
        <f t="shared" si="209"/>
        <v>200</v>
      </c>
      <c r="Z149" s="102">
        <f>'ĐẤT PNN'!U149</f>
        <v>3</v>
      </c>
      <c r="AA149" s="107">
        <f t="shared" si="230"/>
        <v>110</v>
      </c>
      <c r="AB149" s="107">
        <f t="shared" si="231"/>
        <v>90</v>
      </c>
      <c r="AC149" s="107">
        <f t="shared" si="232"/>
        <v>80</v>
      </c>
      <c r="AD149" s="107">
        <f t="shared" si="233"/>
        <v>70</v>
      </c>
      <c r="AE149" s="101">
        <f t="shared" si="210"/>
        <v>370</v>
      </c>
      <c r="AF149" s="101">
        <f t="shared" si="211"/>
        <v>230</v>
      </c>
      <c r="AG149" s="101">
        <f t="shared" si="212"/>
        <v>180</v>
      </c>
      <c r="AH149" s="101">
        <f t="shared" si="213"/>
        <v>130</v>
      </c>
      <c r="AI149" s="104">
        <f>'ĐẤT PNN'!I149-'ĐẤT NN'!O149</f>
        <v>80</v>
      </c>
    </row>
    <row r="150" spans="1:35" s="17" customFormat="1" ht="94.5" customHeight="1" x14ac:dyDescent="0.25">
      <c r="A150" s="97">
        <f>'ĐẤT PNN'!A150</f>
        <v>145</v>
      </c>
      <c r="B150" s="97" t="str">
        <f>'ĐẤT PNN'!B150</f>
        <v>VT2*0,8</v>
      </c>
      <c r="C150" s="45" t="s">
        <v>263</v>
      </c>
      <c r="D150" s="45" t="s">
        <v>111</v>
      </c>
      <c r="E150" s="45" t="s">
        <v>275</v>
      </c>
      <c r="F150" s="45" t="s">
        <v>271</v>
      </c>
      <c r="G150" s="98" t="str">
        <f t="shared" si="185"/>
        <v>Xã Xuân ĐịnhCác đường nhóm IIVị trí 1165</v>
      </c>
      <c r="H150" s="105"/>
      <c r="I150" s="105"/>
      <c r="J150" s="134" t="str">
        <f>'ĐẤT PNN'!D150</f>
        <v>Các tuyến đường giao thông không đấu nối trực tiếp và thông ra Đường Xuân Bảo - Xuân Tây đoạn từ Đường tỉnh 765B đến Phân hiệu Trường Tiểu học Mỹ Hạnh (+300 m) có hiện trạng là đường nhựa, bê tông xi măng:
- Có bề rộng ≥5m, cách đường giao thông ≤1.000m.
- Có bề rộng từ ≥3m đến &lt;5m, cách đường giao thông ≤500m.</v>
      </c>
      <c r="K150" s="135"/>
      <c r="L150" s="136"/>
      <c r="M150" s="106">
        <f t="shared" si="224"/>
        <v>145</v>
      </c>
      <c r="N150" s="106">
        <f t="shared" si="225"/>
        <v>90</v>
      </c>
      <c r="O150" s="106">
        <v>360</v>
      </c>
      <c r="P150" s="106">
        <v>230</v>
      </c>
      <c r="Q150" s="81">
        <v>1.1299999999999999</v>
      </c>
      <c r="R150" s="107">
        <f t="shared" si="226"/>
        <v>165</v>
      </c>
      <c r="S150" s="107">
        <f t="shared" si="227"/>
        <v>145</v>
      </c>
      <c r="T150" s="107">
        <f t="shared" si="228"/>
        <v>130</v>
      </c>
      <c r="U150" s="107">
        <f t="shared" si="229"/>
        <v>110</v>
      </c>
      <c r="V150" s="101">
        <f t="shared" si="206"/>
        <v>550</v>
      </c>
      <c r="W150" s="101">
        <f t="shared" si="207"/>
        <v>360</v>
      </c>
      <c r="X150" s="101">
        <f t="shared" si="208"/>
        <v>290</v>
      </c>
      <c r="Y150" s="101">
        <f t="shared" si="209"/>
        <v>200</v>
      </c>
      <c r="Z150" s="102">
        <f>'ĐẤT PNN'!U150</f>
        <v>3</v>
      </c>
      <c r="AA150" s="107">
        <f t="shared" si="230"/>
        <v>110</v>
      </c>
      <c r="AB150" s="107">
        <f t="shared" si="231"/>
        <v>90</v>
      </c>
      <c r="AC150" s="107">
        <f t="shared" si="232"/>
        <v>80</v>
      </c>
      <c r="AD150" s="107">
        <f t="shared" si="233"/>
        <v>70</v>
      </c>
      <c r="AE150" s="101">
        <f t="shared" si="210"/>
        <v>370</v>
      </c>
      <c r="AF150" s="101">
        <f t="shared" si="211"/>
        <v>230</v>
      </c>
      <c r="AG150" s="101">
        <f t="shared" si="212"/>
        <v>180</v>
      </c>
      <c r="AH150" s="101">
        <f t="shared" si="213"/>
        <v>130</v>
      </c>
      <c r="AI150" s="104">
        <f>'ĐẤT PNN'!I150-'ĐẤT NN'!O150</f>
        <v>150</v>
      </c>
    </row>
    <row r="151" spans="1:35" s="17" customFormat="1" ht="94.5" customHeight="1" x14ac:dyDescent="0.25">
      <c r="A151" s="97">
        <f>'ĐẤT PNN'!A151</f>
        <v>146</v>
      </c>
      <c r="B151" s="97" t="str">
        <f>'ĐẤT PNN'!B151</f>
        <v>VT3*0,8</v>
      </c>
      <c r="C151" s="45" t="s">
        <v>265</v>
      </c>
      <c r="D151" s="45" t="s">
        <v>111</v>
      </c>
      <c r="E151" s="45" t="s">
        <v>276</v>
      </c>
      <c r="F151" s="45" t="s">
        <v>271</v>
      </c>
      <c r="G151" s="98" t="str">
        <f t="shared" si="185"/>
        <v>Xã Xuân ĐịnhCác đường nhóm IIVị trí 1165</v>
      </c>
      <c r="H151" s="105"/>
      <c r="I151" s="105"/>
      <c r="J151" s="134" t="str">
        <f>'ĐẤT PNN'!D151</f>
        <v>Các tuyến đường giao thông không đấu nối trực tiếp và thông ra Đường Xuân Bảo - Xuân Tây đoạn từ Đường tỉnh 765B đến Phân hiệu Trường Tiểu học Mỹ Hạnh (+300 m) có hiện trạng là đường nhựa, bê tông xi măng:
- Có bề rộng ≥5m, cách đường giao thông &gt;1.000m.
- Có bề rộng từ ≥3m đến &lt;5m, cách đường giao thông từ &gt;500m đến ≤1.000m.
- Có bề rộng &lt;3m, cách đường giao thông ≤200m.</v>
      </c>
      <c r="K151" s="135"/>
      <c r="L151" s="136"/>
      <c r="M151" s="106">
        <f t="shared" si="224"/>
        <v>130</v>
      </c>
      <c r="N151" s="106">
        <f t="shared" si="225"/>
        <v>80</v>
      </c>
      <c r="O151" s="106">
        <v>290</v>
      </c>
      <c r="P151" s="106">
        <v>180</v>
      </c>
      <c r="Q151" s="81">
        <v>1.1299999999999999</v>
      </c>
      <c r="R151" s="107">
        <f t="shared" si="226"/>
        <v>165</v>
      </c>
      <c r="S151" s="107">
        <f t="shared" si="227"/>
        <v>145</v>
      </c>
      <c r="T151" s="107">
        <f t="shared" si="228"/>
        <v>130</v>
      </c>
      <c r="U151" s="107">
        <f t="shared" si="229"/>
        <v>110</v>
      </c>
      <c r="V151" s="101">
        <f t="shared" si="206"/>
        <v>550</v>
      </c>
      <c r="W151" s="101">
        <f t="shared" si="207"/>
        <v>360</v>
      </c>
      <c r="X151" s="101">
        <f t="shared" si="208"/>
        <v>290</v>
      </c>
      <c r="Y151" s="101">
        <f t="shared" si="209"/>
        <v>200</v>
      </c>
      <c r="Z151" s="102">
        <f>'ĐẤT PNN'!U151</f>
        <v>3</v>
      </c>
      <c r="AA151" s="107">
        <f t="shared" si="230"/>
        <v>110</v>
      </c>
      <c r="AB151" s="107">
        <f t="shared" si="231"/>
        <v>90</v>
      </c>
      <c r="AC151" s="107">
        <f t="shared" si="232"/>
        <v>80</v>
      </c>
      <c r="AD151" s="107">
        <f t="shared" si="233"/>
        <v>70</v>
      </c>
      <c r="AE151" s="101">
        <f t="shared" si="210"/>
        <v>370</v>
      </c>
      <c r="AF151" s="101">
        <f t="shared" si="211"/>
        <v>230</v>
      </c>
      <c r="AG151" s="101">
        <f t="shared" si="212"/>
        <v>180</v>
      </c>
      <c r="AH151" s="101">
        <f t="shared" si="213"/>
        <v>130</v>
      </c>
      <c r="AI151" s="104">
        <f>'ĐẤT PNN'!I151-'ĐẤT NN'!O151</f>
        <v>80</v>
      </c>
    </row>
    <row r="152" spans="1:35" s="17" customFormat="1" ht="78.75" customHeight="1" x14ac:dyDescent="0.25">
      <c r="A152" s="97">
        <f>'ĐẤT PNN'!A152</f>
        <v>147</v>
      </c>
      <c r="B152" s="97" t="str">
        <f>'ĐẤT PNN'!B152</f>
        <v>VT4*0,8</v>
      </c>
      <c r="C152" s="45" t="s">
        <v>267</v>
      </c>
      <c r="D152" s="45" t="s">
        <v>111</v>
      </c>
      <c r="E152" s="45" t="s">
        <v>277</v>
      </c>
      <c r="F152" s="45" t="s">
        <v>271</v>
      </c>
      <c r="G152" s="98" t="str">
        <f t="shared" si="185"/>
        <v>Xã Xuân ĐịnhCác đường nhóm IIVị trí 1165</v>
      </c>
      <c r="H152" s="105"/>
      <c r="I152" s="105"/>
      <c r="J152" s="134" t="str">
        <f>'ĐẤT PNN'!D152</f>
        <v>Các tuyến đường giao thông không đấu nối trực tiếp và thông ra Đường Xuân Bảo - Xuân Tây đoạn từ Đường tỉnh 765B đến Phân hiệu Trường Tiểu học Mỹ Hạnh (+300 m) có hiện trạng là đường nhựa, bê tông xi măng:
- Có bề rộng từ ≥3m đến &lt;5m, cách đường giao thông &gt;1.000m.
- Có bề rộng &lt;3m, cách đường giao thông &gt;200m.</v>
      </c>
      <c r="K152" s="135"/>
      <c r="L152" s="136"/>
      <c r="M152" s="106">
        <f t="shared" si="224"/>
        <v>110</v>
      </c>
      <c r="N152" s="106">
        <f t="shared" si="225"/>
        <v>70</v>
      </c>
      <c r="O152" s="106">
        <v>200</v>
      </c>
      <c r="P152" s="106">
        <v>130</v>
      </c>
      <c r="Q152" s="81">
        <v>1.1299999999999999</v>
      </c>
      <c r="R152" s="107">
        <f t="shared" si="226"/>
        <v>165</v>
      </c>
      <c r="S152" s="107">
        <f t="shared" si="227"/>
        <v>145</v>
      </c>
      <c r="T152" s="107">
        <f t="shared" si="228"/>
        <v>130</v>
      </c>
      <c r="U152" s="107">
        <f t="shared" si="229"/>
        <v>110</v>
      </c>
      <c r="V152" s="101">
        <f t="shared" si="206"/>
        <v>550</v>
      </c>
      <c r="W152" s="101">
        <f t="shared" si="207"/>
        <v>360</v>
      </c>
      <c r="X152" s="101">
        <f t="shared" si="208"/>
        <v>290</v>
      </c>
      <c r="Y152" s="101">
        <f t="shared" si="209"/>
        <v>200</v>
      </c>
      <c r="Z152" s="102">
        <f>'ĐẤT PNN'!U152</f>
        <v>3</v>
      </c>
      <c r="AA152" s="107">
        <f t="shared" si="230"/>
        <v>110</v>
      </c>
      <c r="AB152" s="107">
        <f t="shared" si="231"/>
        <v>90</v>
      </c>
      <c r="AC152" s="107">
        <f t="shared" si="232"/>
        <v>80</v>
      </c>
      <c r="AD152" s="107">
        <f t="shared" si="233"/>
        <v>70</v>
      </c>
      <c r="AE152" s="101">
        <f t="shared" si="210"/>
        <v>370</v>
      </c>
      <c r="AF152" s="101">
        <f t="shared" si="211"/>
        <v>230</v>
      </c>
      <c r="AG152" s="101">
        <f t="shared" si="212"/>
        <v>180</v>
      </c>
      <c r="AH152" s="101">
        <f t="shared" si="213"/>
        <v>130</v>
      </c>
      <c r="AI152" s="104">
        <f>'ĐẤT PNN'!I152-'ĐẤT NN'!O152</f>
        <v>50</v>
      </c>
    </row>
    <row r="153" spans="1:35" s="17" customFormat="1" ht="63" x14ac:dyDescent="0.25">
      <c r="A153" s="97">
        <f>'ĐẤT PNN'!A153</f>
        <v>148</v>
      </c>
      <c r="B153" s="97" t="str">
        <f>'ĐẤT PNN'!B153</f>
        <v>CM16NT2_D2</v>
      </c>
      <c r="C153" s="45" t="s">
        <v>260</v>
      </c>
      <c r="D153" s="45" t="s">
        <v>111</v>
      </c>
      <c r="E153" s="45" t="s">
        <v>274</v>
      </c>
      <c r="F153" s="45" t="s">
        <v>271</v>
      </c>
      <c r="G153" s="98" t="str">
        <f t="shared" si="185"/>
        <v>Xã Xuân ĐịnhCác đường nhóm IIVị trí 1165</v>
      </c>
      <c r="H153" s="77" t="s">
        <v>254</v>
      </c>
      <c r="I153" s="77" t="s">
        <v>253</v>
      </c>
      <c r="J153" s="99" t="str">
        <f>'ĐẤT PNN'!D153</f>
        <v>Đường Xuân Bảo - Xuân Tây</v>
      </c>
      <c r="K153" s="99" t="str">
        <f>'ĐẤT PNN'!E153</f>
        <v>Phân hiệu Trường Tiểu học Mỹ Hạnh (+300 m)</v>
      </c>
      <c r="L153" s="99" t="str">
        <f>'ĐẤT PNN'!F153</f>
        <v>Ngã ba đường Tân Hạnh đi Nam Hà</v>
      </c>
      <c r="M153" s="72">
        <f>R153</f>
        <v>165</v>
      </c>
      <c r="N153" s="72">
        <f>AA153</f>
        <v>110</v>
      </c>
      <c r="O153" s="72">
        <v>550</v>
      </c>
      <c r="P153" s="72">
        <v>370</v>
      </c>
      <c r="Q153" s="81">
        <v>1.1299999999999999</v>
      </c>
      <c r="R153" s="100">
        <v>165</v>
      </c>
      <c r="S153" s="100">
        <v>145</v>
      </c>
      <c r="T153" s="100">
        <v>130</v>
      </c>
      <c r="U153" s="100">
        <v>110</v>
      </c>
      <c r="V153" s="101">
        <f t="shared" si="206"/>
        <v>550</v>
      </c>
      <c r="W153" s="101">
        <f t="shared" si="207"/>
        <v>360</v>
      </c>
      <c r="X153" s="101">
        <f t="shared" si="208"/>
        <v>290</v>
      </c>
      <c r="Y153" s="101">
        <f t="shared" si="209"/>
        <v>200</v>
      </c>
      <c r="Z153" s="102">
        <v>2</v>
      </c>
      <c r="AA153" s="103">
        <v>110</v>
      </c>
      <c r="AB153" s="103">
        <v>90</v>
      </c>
      <c r="AC153" s="103">
        <v>80</v>
      </c>
      <c r="AD153" s="103">
        <v>70</v>
      </c>
      <c r="AE153" s="101">
        <f t="shared" si="210"/>
        <v>370</v>
      </c>
      <c r="AF153" s="101">
        <f t="shared" si="211"/>
        <v>230</v>
      </c>
      <c r="AG153" s="101">
        <f t="shared" si="212"/>
        <v>180</v>
      </c>
      <c r="AH153" s="101">
        <f t="shared" si="213"/>
        <v>130</v>
      </c>
      <c r="AI153" s="104">
        <f>'ĐẤT PNN'!I153-'ĐẤT NN'!O153</f>
        <v>410</v>
      </c>
    </row>
    <row r="154" spans="1:35" s="17" customFormat="1" ht="94.5" customHeight="1" x14ac:dyDescent="0.25">
      <c r="A154" s="97">
        <f>'ĐẤT PNN'!A154</f>
        <v>149</v>
      </c>
      <c r="B154" s="97" t="str">
        <f>'ĐẤT PNN'!B154</f>
        <v>VT2</v>
      </c>
      <c r="C154" s="45" t="s">
        <v>263</v>
      </c>
      <c r="D154" s="45" t="s">
        <v>111</v>
      </c>
      <c r="E154" s="45" t="s">
        <v>275</v>
      </c>
      <c r="F154" s="45" t="s">
        <v>271</v>
      </c>
      <c r="G154" s="98" t="str">
        <f t="shared" si="185"/>
        <v>Xã Xuân ĐịnhCác đường nhóm IIVị trí 1165</v>
      </c>
      <c r="H154" s="105"/>
      <c r="I154" s="105"/>
      <c r="J154" s="134" t="str">
        <f>'ĐẤT PNN'!D154</f>
        <v>Các tuyến đường giao thông đấu nối trực tiếp ra Đường Xuân Bảo - Xuân Tây đoạn từ Phân hiệu Trường Tiểu học Mỹ Hạnh (+300 m) đến Ngã ba đường Tân Hạnh đi Nam Hà có hiện trạng là đường nhựa, bê tông xi măng:
- Có bề rộng ≥5m, cách đường giao thông ≤1.000m.
- Có bề rộng từ ≥3m đến &lt;5m, cách đường giao thông ≤500m.</v>
      </c>
      <c r="K154" s="135"/>
      <c r="L154" s="136"/>
      <c r="M154" s="106">
        <f t="shared" ref="M154:M159" si="234">IF(B154="VT2",S154,IF(B154="VT3",T154,IF(B154="VT2*0,8",S154,IF(B154="VT3*0,8",T154,U154))))</f>
        <v>145</v>
      </c>
      <c r="N154" s="106">
        <f t="shared" ref="N154:N159" si="235">IF(B154="VT2",AB154,IF(B154="VT3",AC154,IF(B154="VT2*0,8",AB154,IF(B154="VT3*0,8",AC154,AD154))))</f>
        <v>90</v>
      </c>
      <c r="O154" s="106">
        <v>360</v>
      </c>
      <c r="P154" s="106">
        <v>230</v>
      </c>
      <c r="Q154" s="81">
        <v>1.1299999999999999</v>
      </c>
      <c r="R154" s="107">
        <f t="shared" ref="R154:R159" si="236">R153</f>
        <v>165</v>
      </c>
      <c r="S154" s="107">
        <f t="shared" ref="S154:S159" si="237">S153</f>
        <v>145</v>
      </c>
      <c r="T154" s="107">
        <f t="shared" ref="T154:T159" si="238">T153</f>
        <v>130</v>
      </c>
      <c r="U154" s="107">
        <f t="shared" ref="U154:U159" si="239">U153</f>
        <v>110</v>
      </c>
      <c r="V154" s="101">
        <f t="shared" si="206"/>
        <v>550</v>
      </c>
      <c r="W154" s="101">
        <f t="shared" si="207"/>
        <v>360</v>
      </c>
      <c r="X154" s="101">
        <f t="shared" si="208"/>
        <v>290</v>
      </c>
      <c r="Y154" s="101">
        <f t="shared" si="209"/>
        <v>200</v>
      </c>
      <c r="Z154" s="102">
        <f>'ĐẤT PNN'!U154</f>
        <v>3</v>
      </c>
      <c r="AA154" s="107">
        <f t="shared" ref="AA154:AA159" si="240">AA153</f>
        <v>110</v>
      </c>
      <c r="AB154" s="107">
        <f t="shared" ref="AB154:AB159" si="241">AB153</f>
        <v>90</v>
      </c>
      <c r="AC154" s="107">
        <f t="shared" ref="AC154:AC159" si="242">AC153</f>
        <v>80</v>
      </c>
      <c r="AD154" s="107">
        <f t="shared" ref="AD154:AD159" si="243">AD153</f>
        <v>70</v>
      </c>
      <c r="AE154" s="101">
        <f t="shared" si="210"/>
        <v>370</v>
      </c>
      <c r="AF154" s="101">
        <f t="shared" si="211"/>
        <v>230</v>
      </c>
      <c r="AG154" s="101">
        <f t="shared" si="212"/>
        <v>180</v>
      </c>
      <c r="AH154" s="101">
        <f t="shared" si="213"/>
        <v>130</v>
      </c>
      <c r="AI154" s="104">
        <f>'ĐẤT PNN'!I154-'ĐẤT NN'!O154</f>
        <v>130</v>
      </c>
    </row>
    <row r="155" spans="1:35" s="17" customFormat="1" ht="110.25" customHeight="1" x14ac:dyDescent="0.25">
      <c r="A155" s="97">
        <f>'ĐẤT PNN'!A155</f>
        <v>150</v>
      </c>
      <c r="B155" s="97" t="str">
        <f>'ĐẤT PNN'!B155</f>
        <v>VT3</v>
      </c>
      <c r="C155" s="45" t="s">
        <v>265</v>
      </c>
      <c r="D155" s="45" t="s">
        <v>111</v>
      </c>
      <c r="E155" s="45" t="s">
        <v>276</v>
      </c>
      <c r="F155" s="45" t="s">
        <v>271</v>
      </c>
      <c r="G155" s="98" t="str">
        <f t="shared" si="185"/>
        <v>Xã Xuân ĐịnhCác đường nhóm IIVị trí 1165</v>
      </c>
      <c r="H155" s="105"/>
      <c r="I155" s="105"/>
      <c r="J155" s="134" t="str">
        <f>'ĐẤT PNN'!D155</f>
        <v>Các tuyến đường giao thông đấu nối trực tiếp ra Đường Xuân Bảo - Xuân Tây đoạn từ Phân hiệu Trường Tiểu học Mỹ Hạnh (+300 m) đến Ngã ba đường Tân Hạnh đi Nam Hà có hiện trạng là đường nhựa, bê tông xi măng:
- Có bề rộng ≥5m, cách đường giao thông &gt;1.000m.
- Có bề rộng từ ≥3m đến &lt;5m, cách đường giao thông từ &gt;500m đến ≤1.000m.
- Có bề rộng &lt;3m, cách đường giao thông ≤200m.</v>
      </c>
      <c r="K155" s="135"/>
      <c r="L155" s="136"/>
      <c r="M155" s="106">
        <f t="shared" si="234"/>
        <v>130</v>
      </c>
      <c r="N155" s="106">
        <f t="shared" si="235"/>
        <v>80</v>
      </c>
      <c r="O155" s="106">
        <v>290</v>
      </c>
      <c r="P155" s="106">
        <v>180</v>
      </c>
      <c r="Q155" s="81">
        <v>1.1299999999999999</v>
      </c>
      <c r="R155" s="107">
        <f t="shared" si="236"/>
        <v>165</v>
      </c>
      <c r="S155" s="107">
        <f t="shared" si="237"/>
        <v>145</v>
      </c>
      <c r="T155" s="107">
        <f t="shared" si="238"/>
        <v>130</v>
      </c>
      <c r="U155" s="107">
        <f t="shared" si="239"/>
        <v>110</v>
      </c>
      <c r="V155" s="101">
        <f t="shared" si="206"/>
        <v>550</v>
      </c>
      <c r="W155" s="101">
        <f t="shared" si="207"/>
        <v>360</v>
      </c>
      <c r="X155" s="101">
        <f t="shared" si="208"/>
        <v>290</v>
      </c>
      <c r="Y155" s="101">
        <f t="shared" si="209"/>
        <v>200</v>
      </c>
      <c r="Z155" s="102">
        <f>'ĐẤT PNN'!U155</f>
        <v>3</v>
      </c>
      <c r="AA155" s="107">
        <f t="shared" si="240"/>
        <v>110</v>
      </c>
      <c r="AB155" s="107">
        <f t="shared" si="241"/>
        <v>90</v>
      </c>
      <c r="AC155" s="107">
        <f t="shared" si="242"/>
        <v>80</v>
      </c>
      <c r="AD155" s="107">
        <f t="shared" si="243"/>
        <v>70</v>
      </c>
      <c r="AE155" s="101">
        <f t="shared" si="210"/>
        <v>370</v>
      </c>
      <c r="AF155" s="101">
        <f t="shared" si="211"/>
        <v>230</v>
      </c>
      <c r="AG155" s="101">
        <f t="shared" si="212"/>
        <v>180</v>
      </c>
      <c r="AH155" s="101">
        <f t="shared" si="213"/>
        <v>130</v>
      </c>
      <c r="AI155" s="104">
        <f>'ĐẤT PNN'!I155-'ĐẤT NN'!O155</f>
        <v>90</v>
      </c>
    </row>
    <row r="156" spans="1:35" s="17" customFormat="1" ht="78.75" customHeight="1" x14ac:dyDescent="0.25">
      <c r="A156" s="97">
        <f>'ĐẤT PNN'!A156</f>
        <v>151</v>
      </c>
      <c r="B156" s="97" t="str">
        <f>'ĐẤT PNN'!B156</f>
        <v>VT4</v>
      </c>
      <c r="C156" s="45" t="s">
        <v>267</v>
      </c>
      <c r="D156" s="45" t="s">
        <v>111</v>
      </c>
      <c r="E156" s="45" t="s">
        <v>277</v>
      </c>
      <c r="F156" s="45" t="s">
        <v>271</v>
      </c>
      <c r="G156" s="98" t="str">
        <f t="shared" si="185"/>
        <v>Xã Xuân ĐịnhCác đường nhóm IIVị trí 1165</v>
      </c>
      <c r="H156" s="105"/>
      <c r="I156" s="105"/>
      <c r="J156" s="134" t="str">
        <f>'ĐẤT PNN'!D156</f>
        <v>Các tuyến đường giao thông đấu nối trực tiếp ra Đường Xuân Bảo - Xuân Tây đoạn từ Phân hiệu Trường Tiểu học Mỹ Hạnh (+300 m) đến Ngã ba đường Tân Hạnh đi Nam Hà có hiện trạng là đường nhựa, bê tông xi măng:
- Có bề rộng từ ≥3m đến &lt;5m, cách đường giao thông &gt;1.000m.
- Có bề rộng &lt;3m, cách đường giao thông &gt;200m.</v>
      </c>
      <c r="K156" s="135"/>
      <c r="L156" s="136"/>
      <c r="M156" s="106">
        <f t="shared" si="234"/>
        <v>110</v>
      </c>
      <c r="N156" s="106">
        <f t="shared" si="235"/>
        <v>70</v>
      </c>
      <c r="O156" s="106">
        <v>200</v>
      </c>
      <c r="P156" s="106">
        <v>130</v>
      </c>
      <c r="Q156" s="81">
        <v>1.1299999999999999</v>
      </c>
      <c r="R156" s="107">
        <f t="shared" si="236"/>
        <v>165</v>
      </c>
      <c r="S156" s="107">
        <f t="shared" si="237"/>
        <v>145</v>
      </c>
      <c r="T156" s="107">
        <f t="shared" si="238"/>
        <v>130</v>
      </c>
      <c r="U156" s="107">
        <f t="shared" si="239"/>
        <v>110</v>
      </c>
      <c r="V156" s="101">
        <f t="shared" si="206"/>
        <v>550</v>
      </c>
      <c r="W156" s="101">
        <f t="shared" si="207"/>
        <v>360</v>
      </c>
      <c r="X156" s="101">
        <f t="shared" si="208"/>
        <v>290</v>
      </c>
      <c r="Y156" s="101">
        <f t="shared" si="209"/>
        <v>200</v>
      </c>
      <c r="Z156" s="102">
        <f>'ĐẤT PNN'!U156</f>
        <v>3</v>
      </c>
      <c r="AA156" s="107">
        <f t="shared" si="240"/>
        <v>110</v>
      </c>
      <c r="AB156" s="107">
        <f t="shared" si="241"/>
        <v>90</v>
      </c>
      <c r="AC156" s="107">
        <f t="shared" si="242"/>
        <v>80</v>
      </c>
      <c r="AD156" s="107">
        <f t="shared" si="243"/>
        <v>70</v>
      </c>
      <c r="AE156" s="101">
        <f t="shared" si="210"/>
        <v>370</v>
      </c>
      <c r="AF156" s="101">
        <f t="shared" si="211"/>
        <v>230</v>
      </c>
      <c r="AG156" s="101">
        <f t="shared" si="212"/>
        <v>180</v>
      </c>
      <c r="AH156" s="101">
        <f t="shared" si="213"/>
        <v>130</v>
      </c>
      <c r="AI156" s="104">
        <f>'ĐẤT PNN'!I156-'ĐẤT NN'!O156</f>
        <v>80</v>
      </c>
    </row>
    <row r="157" spans="1:35" s="17" customFormat="1" ht="94.5" customHeight="1" x14ac:dyDescent="0.25">
      <c r="A157" s="97">
        <f>'ĐẤT PNN'!A157</f>
        <v>152</v>
      </c>
      <c r="B157" s="97" t="str">
        <f>'ĐẤT PNN'!B157</f>
        <v>VT2*0,8</v>
      </c>
      <c r="C157" s="45" t="s">
        <v>263</v>
      </c>
      <c r="D157" s="45" t="s">
        <v>111</v>
      </c>
      <c r="E157" s="45" t="s">
        <v>275</v>
      </c>
      <c r="F157" s="45" t="s">
        <v>271</v>
      </c>
      <c r="G157" s="98" t="str">
        <f t="shared" si="185"/>
        <v>Xã Xuân ĐịnhCác đường nhóm IIVị trí 1165</v>
      </c>
      <c r="H157" s="105"/>
      <c r="I157" s="105"/>
      <c r="J157" s="134" t="str">
        <f>'ĐẤT PNN'!D157</f>
        <v>Các tuyến đường giao thông không đấu nối trực tiếp và thông ra Đường Xuân Bảo - Xuân Tây đoạn từ Phân hiệu Trường Tiểu học Mỹ Hạnh (+300 m) đến Ngã ba đường Tân Hạnh đi Nam Hà có hiện trạng là đường nhựa, bê tông xi măng:
- Có bề rộng ≥5m, cách đường giao thông ≤1.000m.
- Có bề rộng từ ≥3m đến &lt;5m, cách đường giao thông ≤500m.</v>
      </c>
      <c r="K157" s="135"/>
      <c r="L157" s="136"/>
      <c r="M157" s="106">
        <f t="shared" si="234"/>
        <v>145</v>
      </c>
      <c r="N157" s="106">
        <f t="shared" si="235"/>
        <v>90</v>
      </c>
      <c r="O157" s="106">
        <v>360</v>
      </c>
      <c r="P157" s="106">
        <v>230</v>
      </c>
      <c r="Q157" s="81">
        <v>1.1299999999999999</v>
      </c>
      <c r="R157" s="107">
        <f t="shared" si="236"/>
        <v>165</v>
      </c>
      <c r="S157" s="107">
        <f t="shared" si="237"/>
        <v>145</v>
      </c>
      <c r="T157" s="107">
        <f t="shared" si="238"/>
        <v>130</v>
      </c>
      <c r="U157" s="107">
        <f t="shared" si="239"/>
        <v>110</v>
      </c>
      <c r="V157" s="101">
        <f t="shared" si="206"/>
        <v>550</v>
      </c>
      <c r="W157" s="101">
        <f t="shared" si="207"/>
        <v>360</v>
      </c>
      <c r="X157" s="101">
        <f t="shared" si="208"/>
        <v>290</v>
      </c>
      <c r="Y157" s="101">
        <f t="shared" si="209"/>
        <v>200</v>
      </c>
      <c r="Z157" s="102">
        <f>'ĐẤT PNN'!U157</f>
        <v>3</v>
      </c>
      <c r="AA157" s="107">
        <f t="shared" si="240"/>
        <v>110</v>
      </c>
      <c r="AB157" s="107">
        <f t="shared" si="241"/>
        <v>90</v>
      </c>
      <c r="AC157" s="107">
        <f t="shared" si="242"/>
        <v>80</v>
      </c>
      <c r="AD157" s="107">
        <f t="shared" si="243"/>
        <v>70</v>
      </c>
      <c r="AE157" s="101">
        <f t="shared" si="210"/>
        <v>370</v>
      </c>
      <c r="AF157" s="101">
        <f t="shared" si="211"/>
        <v>230</v>
      </c>
      <c r="AG157" s="101">
        <f t="shared" si="212"/>
        <v>180</v>
      </c>
      <c r="AH157" s="101">
        <f t="shared" si="213"/>
        <v>130</v>
      </c>
      <c r="AI157" s="104">
        <f>'ĐẤT PNN'!I157-'ĐẤT NN'!O157</f>
        <v>80</v>
      </c>
    </row>
    <row r="158" spans="1:35" s="17" customFormat="1" ht="94.5" customHeight="1" x14ac:dyDescent="0.25">
      <c r="A158" s="97">
        <f>'ĐẤT PNN'!A158</f>
        <v>153</v>
      </c>
      <c r="B158" s="97" t="str">
        <f>'ĐẤT PNN'!B158</f>
        <v>VT3*0,8</v>
      </c>
      <c r="C158" s="45" t="s">
        <v>265</v>
      </c>
      <c r="D158" s="45" t="s">
        <v>111</v>
      </c>
      <c r="E158" s="45" t="s">
        <v>276</v>
      </c>
      <c r="F158" s="45" t="s">
        <v>271</v>
      </c>
      <c r="G158" s="98" t="str">
        <f t="shared" si="185"/>
        <v>Xã Xuân ĐịnhCác đường nhóm IIVị trí 1165</v>
      </c>
      <c r="H158" s="105"/>
      <c r="I158" s="105"/>
      <c r="J158" s="134" t="str">
        <f>'ĐẤT PNN'!D158</f>
        <v>Các tuyến đường giao thông không đấu nối trực tiếp và thông ra Đường Xuân Bảo - Xuân Tây đoạn từ Phân hiệu Trường Tiểu học Mỹ Hạnh (+300 m) đến Ngã ba đường Tân Hạnh đi Nam Hà có hiện trạng là đường nhựa, bê tông xi măng:
- Có bề rộng ≥5m, cách đường giao thông &gt;1.000m.
- Có bề rộng từ ≥3m đến &lt;5m, cách đường giao thông từ &gt;500m đến ≤1.000m.
- Có bề rộng &lt;3m, cách đường giao thông ≤200m.</v>
      </c>
      <c r="K158" s="135"/>
      <c r="L158" s="136"/>
      <c r="M158" s="106">
        <f t="shared" si="234"/>
        <v>130</v>
      </c>
      <c r="N158" s="106">
        <f t="shared" si="235"/>
        <v>80</v>
      </c>
      <c r="O158" s="106">
        <v>290</v>
      </c>
      <c r="P158" s="106">
        <v>180</v>
      </c>
      <c r="Q158" s="81">
        <v>1.1299999999999999</v>
      </c>
      <c r="R158" s="107">
        <f t="shared" si="236"/>
        <v>165</v>
      </c>
      <c r="S158" s="107">
        <f t="shared" si="237"/>
        <v>145</v>
      </c>
      <c r="T158" s="107">
        <f t="shared" si="238"/>
        <v>130</v>
      </c>
      <c r="U158" s="107">
        <f t="shared" si="239"/>
        <v>110</v>
      </c>
      <c r="V158" s="101">
        <f t="shared" si="206"/>
        <v>550</v>
      </c>
      <c r="W158" s="101">
        <f t="shared" si="207"/>
        <v>360</v>
      </c>
      <c r="X158" s="101">
        <f t="shared" si="208"/>
        <v>290</v>
      </c>
      <c r="Y158" s="101">
        <f t="shared" si="209"/>
        <v>200</v>
      </c>
      <c r="Z158" s="102">
        <f>'ĐẤT PNN'!U158</f>
        <v>3</v>
      </c>
      <c r="AA158" s="107">
        <f t="shared" si="240"/>
        <v>110</v>
      </c>
      <c r="AB158" s="107">
        <f t="shared" si="241"/>
        <v>90</v>
      </c>
      <c r="AC158" s="107">
        <f t="shared" si="242"/>
        <v>80</v>
      </c>
      <c r="AD158" s="107">
        <f t="shared" si="243"/>
        <v>70</v>
      </c>
      <c r="AE158" s="101">
        <f t="shared" si="210"/>
        <v>370</v>
      </c>
      <c r="AF158" s="101">
        <f t="shared" si="211"/>
        <v>230</v>
      </c>
      <c r="AG158" s="101">
        <f t="shared" si="212"/>
        <v>180</v>
      </c>
      <c r="AH158" s="101">
        <f t="shared" si="213"/>
        <v>130</v>
      </c>
      <c r="AI158" s="104">
        <f>'ĐẤT PNN'!I158-'ĐẤT NN'!O158</f>
        <v>60</v>
      </c>
    </row>
    <row r="159" spans="1:35" s="17" customFormat="1" ht="78.75" customHeight="1" x14ac:dyDescent="0.25">
      <c r="A159" s="97">
        <f>'ĐẤT PNN'!A159</f>
        <v>154</v>
      </c>
      <c r="B159" s="97" t="str">
        <f>'ĐẤT PNN'!B159</f>
        <v>VT4*0,8</v>
      </c>
      <c r="C159" s="45" t="s">
        <v>267</v>
      </c>
      <c r="D159" s="45" t="s">
        <v>111</v>
      </c>
      <c r="E159" s="45" t="s">
        <v>277</v>
      </c>
      <c r="F159" s="45" t="s">
        <v>271</v>
      </c>
      <c r="G159" s="98" t="str">
        <f t="shared" si="185"/>
        <v>Xã Xuân ĐịnhCác đường nhóm IIVị trí 1165</v>
      </c>
      <c r="H159" s="105"/>
      <c r="I159" s="105"/>
      <c r="J159" s="134" t="str">
        <f>'ĐẤT PNN'!D159</f>
        <v>Các tuyến đường giao thông không đấu nối trực tiếp và thông ra Đường Xuân Bảo - Xuân Tây đoạn từ Phân hiệu Trường Tiểu học Mỹ Hạnh (+300 m) đến Ngã ba đường Tân Hạnh đi Nam Hà có hiện trạng là đường nhựa, bê tông xi măng:
- Có bề rộng từ ≥3m đến &lt;5m, cách đường giao thông &gt;1.000m.
- Có bề rộng &lt;3m, cách đường giao thông &gt;200m.</v>
      </c>
      <c r="K159" s="135"/>
      <c r="L159" s="136"/>
      <c r="M159" s="106">
        <f t="shared" si="234"/>
        <v>110</v>
      </c>
      <c r="N159" s="106">
        <f t="shared" si="235"/>
        <v>70</v>
      </c>
      <c r="O159" s="106">
        <v>200</v>
      </c>
      <c r="P159" s="106">
        <v>130</v>
      </c>
      <c r="Q159" s="81">
        <v>1.1299999999999999</v>
      </c>
      <c r="R159" s="107">
        <f t="shared" si="236"/>
        <v>165</v>
      </c>
      <c r="S159" s="107">
        <f t="shared" si="237"/>
        <v>145</v>
      </c>
      <c r="T159" s="107">
        <f t="shared" si="238"/>
        <v>130</v>
      </c>
      <c r="U159" s="107">
        <f t="shared" si="239"/>
        <v>110</v>
      </c>
      <c r="V159" s="101">
        <f t="shared" si="206"/>
        <v>550</v>
      </c>
      <c r="W159" s="101">
        <f t="shared" si="207"/>
        <v>360</v>
      </c>
      <c r="X159" s="101">
        <f t="shared" si="208"/>
        <v>290</v>
      </c>
      <c r="Y159" s="101">
        <f t="shared" si="209"/>
        <v>200</v>
      </c>
      <c r="Z159" s="102">
        <f>'ĐẤT PNN'!U159</f>
        <v>3</v>
      </c>
      <c r="AA159" s="107">
        <f t="shared" si="240"/>
        <v>110</v>
      </c>
      <c r="AB159" s="107">
        <f t="shared" si="241"/>
        <v>90</v>
      </c>
      <c r="AC159" s="107">
        <f t="shared" si="242"/>
        <v>80</v>
      </c>
      <c r="AD159" s="107">
        <f t="shared" si="243"/>
        <v>70</v>
      </c>
      <c r="AE159" s="101">
        <f t="shared" si="210"/>
        <v>370</v>
      </c>
      <c r="AF159" s="101">
        <f t="shared" si="211"/>
        <v>230</v>
      </c>
      <c r="AG159" s="101">
        <f t="shared" si="212"/>
        <v>180</v>
      </c>
      <c r="AH159" s="101">
        <f t="shared" si="213"/>
        <v>130</v>
      </c>
      <c r="AI159" s="104">
        <f>'ĐẤT PNN'!I159-'ĐẤT NN'!O159</f>
        <v>50</v>
      </c>
    </row>
    <row r="160" spans="1:35" s="17" customFormat="1" ht="63" x14ac:dyDescent="0.25">
      <c r="A160" s="97">
        <f>'ĐẤT PNN'!A160</f>
        <v>155</v>
      </c>
      <c r="B160" s="97" t="str">
        <f>'ĐẤT PNN'!B160</f>
        <v>CM16NT2_D3</v>
      </c>
      <c r="C160" s="45" t="s">
        <v>260</v>
      </c>
      <c r="D160" s="45" t="s">
        <v>111</v>
      </c>
      <c r="E160" s="45" t="s">
        <v>274</v>
      </c>
      <c r="F160" s="45" t="s">
        <v>271</v>
      </c>
      <c r="G160" s="98" t="str">
        <f t="shared" si="185"/>
        <v>Xã Xuân ĐịnhCác đường nhóm IIVị trí 1165</v>
      </c>
      <c r="H160" s="77" t="s">
        <v>254</v>
      </c>
      <c r="I160" s="77" t="s">
        <v>253</v>
      </c>
      <c r="J160" s="99" t="str">
        <f>'ĐẤT PNN'!D160</f>
        <v>Đường Xuân Bảo - Xuân Tây</v>
      </c>
      <c r="K160" s="99" t="str">
        <f>'ĐẤT PNN'!E160</f>
        <v>Ngã ba đường Tân Hạnh đi Nam Hà</v>
      </c>
      <c r="L160" s="99" t="str">
        <f>'ĐẤT PNN'!F160</f>
        <v>Ranh giới xã Cẩm Mỹ</v>
      </c>
      <c r="M160" s="72">
        <f>R160</f>
        <v>165</v>
      </c>
      <c r="N160" s="72">
        <f>AA160</f>
        <v>110</v>
      </c>
      <c r="O160" s="72">
        <v>550</v>
      </c>
      <c r="P160" s="72">
        <v>370</v>
      </c>
      <c r="Q160" s="81">
        <v>1.1299999999999999</v>
      </c>
      <c r="R160" s="100">
        <v>165</v>
      </c>
      <c r="S160" s="100">
        <v>145</v>
      </c>
      <c r="T160" s="100">
        <v>130</v>
      </c>
      <c r="U160" s="100">
        <v>110</v>
      </c>
      <c r="V160" s="101">
        <f t="shared" si="206"/>
        <v>550</v>
      </c>
      <c r="W160" s="101">
        <f t="shared" si="207"/>
        <v>360</v>
      </c>
      <c r="X160" s="101">
        <f t="shared" si="208"/>
        <v>290</v>
      </c>
      <c r="Y160" s="101">
        <f t="shared" si="209"/>
        <v>200</v>
      </c>
      <c r="Z160" s="102">
        <v>2</v>
      </c>
      <c r="AA160" s="103">
        <v>110</v>
      </c>
      <c r="AB160" s="103">
        <v>90</v>
      </c>
      <c r="AC160" s="103">
        <v>80</v>
      </c>
      <c r="AD160" s="103">
        <v>70</v>
      </c>
      <c r="AE160" s="101">
        <f t="shared" si="210"/>
        <v>370</v>
      </c>
      <c r="AF160" s="101">
        <f t="shared" si="211"/>
        <v>230</v>
      </c>
      <c r="AG160" s="101">
        <f t="shared" si="212"/>
        <v>180</v>
      </c>
      <c r="AH160" s="101">
        <f t="shared" si="213"/>
        <v>130</v>
      </c>
      <c r="AI160" s="104">
        <f>'ĐẤT PNN'!I160-'ĐẤT NN'!O160</f>
        <v>290</v>
      </c>
    </row>
    <row r="161" spans="1:35" s="17" customFormat="1" ht="94.5" customHeight="1" x14ac:dyDescent="0.25">
      <c r="A161" s="97">
        <f>'ĐẤT PNN'!A161</f>
        <v>156</v>
      </c>
      <c r="B161" s="97" t="str">
        <f>'ĐẤT PNN'!B161</f>
        <v>VT2</v>
      </c>
      <c r="C161" s="45" t="s">
        <v>263</v>
      </c>
      <c r="D161" s="45" t="s">
        <v>111</v>
      </c>
      <c r="E161" s="45" t="s">
        <v>275</v>
      </c>
      <c r="F161" s="45" t="s">
        <v>271</v>
      </c>
      <c r="G161" s="98" t="str">
        <f t="shared" si="185"/>
        <v>Xã Xuân ĐịnhCác đường nhóm IIVị trí 1165</v>
      </c>
      <c r="H161" s="105"/>
      <c r="I161" s="105"/>
      <c r="J161" s="134" t="str">
        <f>'ĐẤT PNN'!D161</f>
        <v>Các tuyến đường giao thông đấu nối trực tiếp ra Đường Xuân Bảo - Xuân Tây đoạn từ Ngã ba đường Tân Hạnh đi Nam Hà đến Ranh giới xã Cẩm Mỹ có hiện trạng là đường nhựa, bê tông xi măng:
- Có bề rộng ≥5m, cách đường giao thông ≤1.000m.
- Có bề rộng từ ≥3m đến &lt;5m, cách đường giao thông ≤500m.</v>
      </c>
      <c r="K161" s="135"/>
      <c r="L161" s="136"/>
      <c r="M161" s="106">
        <f t="shared" ref="M161:M166" si="244">IF(B161="VT2",S161,IF(B161="VT3",T161,IF(B161="VT2*0,8",S161,IF(B161="VT3*0,8",T161,U161))))</f>
        <v>145</v>
      </c>
      <c r="N161" s="106">
        <f t="shared" ref="N161:N166" si="245">IF(B161="VT2",AB161,IF(B161="VT3",AC161,IF(B161="VT2*0,8",AB161,IF(B161="VT3*0,8",AC161,AD161))))</f>
        <v>90</v>
      </c>
      <c r="O161" s="106">
        <v>360</v>
      </c>
      <c r="P161" s="106">
        <v>230</v>
      </c>
      <c r="Q161" s="81">
        <v>1.1299999999999999</v>
      </c>
      <c r="R161" s="107">
        <f t="shared" ref="R161:R166" si="246">R160</f>
        <v>165</v>
      </c>
      <c r="S161" s="107">
        <f t="shared" ref="S161:S166" si="247">S160</f>
        <v>145</v>
      </c>
      <c r="T161" s="107">
        <f t="shared" ref="T161:T166" si="248">T160</f>
        <v>130</v>
      </c>
      <c r="U161" s="107">
        <f t="shared" ref="U161:U166" si="249">U160</f>
        <v>110</v>
      </c>
      <c r="V161" s="101">
        <f t="shared" si="206"/>
        <v>550</v>
      </c>
      <c r="W161" s="101">
        <f t="shared" si="207"/>
        <v>360</v>
      </c>
      <c r="X161" s="101">
        <f t="shared" si="208"/>
        <v>290</v>
      </c>
      <c r="Y161" s="101">
        <f t="shared" si="209"/>
        <v>200</v>
      </c>
      <c r="Z161" s="102">
        <f>'ĐẤT PNN'!U161</f>
        <v>3</v>
      </c>
      <c r="AA161" s="107">
        <f t="shared" ref="AA161:AA166" si="250">AA160</f>
        <v>110</v>
      </c>
      <c r="AB161" s="107">
        <f t="shared" ref="AB161:AB166" si="251">AB160</f>
        <v>90</v>
      </c>
      <c r="AC161" s="107">
        <f t="shared" ref="AC161:AC166" si="252">AC160</f>
        <v>80</v>
      </c>
      <c r="AD161" s="107">
        <f t="shared" ref="AD161:AD166" si="253">AD160</f>
        <v>70</v>
      </c>
      <c r="AE161" s="101">
        <f t="shared" si="210"/>
        <v>370</v>
      </c>
      <c r="AF161" s="101">
        <f t="shared" si="211"/>
        <v>230</v>
      </c>
      <c r="AG161" s="101">
        <f t="shared" si="212"/>
        <v>180</v>
      </c>
      <c r="AH161" s="101">
        <f t="shared" si="213"/>
        <v>130</v>
      </c>
      <c r="AI161" s="104">
        <f>'ĐẤT PNN'!I161-'ĐẤT NN'!O161</f>
        <v>60</v>
      </c>
    </row>
    <row r="162" spans="1:35" s="17" customFormat="1" ht="110.25" customHeight="1" x14ac:dyDescent="0.25">
      <c r="A162" s="97">
        <f>'ĐẤT PNN'!A162</f>
        <v>157</v>
      </c>
      <c r="B162" s="97" t="str">
        <f>'ĐẤT PNN'!B162</f>
        <v>VT3</v>
      </c>
      <c r="C162" s="45" t="s">
        <v>265</v>
      </c>
      <c r="D162" s="45" t="s">
        <v>111</v>
      </c>
      <c r="E162" s="45" t="s">
        <v>276</v>
      </c>
      <c r="F162" s="45" t="s">
        <v>271</v>
      </c>
      <c r="G162" s="98" t="str">
        <f t="shared" si="185"/>
        <v>Xã Xuân ĐịnhCác đường nhóm IIVị trí 1165</v>
      </c>
      <c r="H162" s="105"/>
      <c r="I162" s="105"/>
      <c r="J162" s="134" t="str">
        <f>'ĐẤT PNN'!D162</f>
        <v>Các tuyến đường giao thông đấu nối trực tiếp ra Đường Xuân Bảo - Xuân Tây đoạn từ Ngã ba đường Tân Hạnh đi Nam Hà đến Ranh giới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K162" s="135"/>
      <c r="L162" s="136"/>
      <c r="M162" s="106">
        <f t="shared" si="244"/>
        <v>130</v>
      </c>
      <c r="N162" s="106">
        <f t="shared" si="245"/>
        <v>80</v>
      </c>
      <c r="O162" s="106">
        <v>290</v>
      </c>
      <c r="P162" s="106">
        <v>180</v>
      </c>
      <c r="Q162" s="81">
        <v>1.1299999999999999</v>
      </c>
      <c r="R162" s="107">
        <f t="shared" si="246"/>
        <v>165</v>
      </c>
      <c r="S162" s="107">
        <f t="shared" si="247"/>
        <v>145</v>
      </c>
      <c r="T162" s="107">
        <f t="shared" si="248"/>
        <v>130</v>
      </c>
      <c r="U162" s="107">
        <f t="shared" si="249"/>
        <v>110</v>
      </c>
      <c r="V162" s="101">
        <f t="shared" si="206"/>
        <v>550</v>
      </c>
      <c r="W162" s="101">
        <f t="shared" si="207"/>
        <v>360</v>
      </c>
      <c r="X162" s="101">
        <f t="shared" si="208"/>
        <v>290</v>
      </c>
      <c r="Y162" s="101">
        <f t="shared" si="209"/>
        <v>200</v>
      </c>
      <c r="Z162" s="102">
        <f>'ĐẤT PNN'!U162</f>
        <v>3</v>
      </c>
      <c r="AA162" s="107">
        <f t="shared" si="250"/>
        <v>110</v>
      </c>
      <c r="AB162" s="107">
        <f t="shared" si="251"/>
        <v>90</v>
      </c>
      <c r="AC162" s="107">
        <f t="shared" si="252"/>
        <v>80</v>
      </c>
      <c r="AD162" s="107">
        <f t="shared" si="253"/>
        <v>70</v>
      </c>
      <c r="AE162" s="101">
        <f t="shared" si="210"/>
        <v>370</v>
      </c>
      <c r="AF162" s="101">
        <f t="shared" si="211"/>
        <v>230</v>
      </c>
      <c r="AG162" s="101">
        <f t="shared" si="212"/>
        <v>180</v>
      </c>
      <c r="AH162" s="101">
        <f t="shared" si="213"/>
        <v>130</v>
      </c>
      <c r="AI162" s="104">
        <f>'ĐẤT PNN'!I162-'ĐẤT NN'!O162</f>
        <v>60</v>
      </c>
    </row>
    <row r="163" spans="1:35" s="17" customFormat="1" ht="78.75" customHeight="1" x14ac:dyDescent="0.25">
      <c r="A163" s="97">
        <f>'ĐẤT PNN'!A163</f>
        <v>158</v>
      </c>
      <c r="B163" s="97" t="str">
        <f>'ĐẤT PNN'!B163</f>
        <v>VT4</v>
      </c>
      <c r="C163" s="45" t="s">
        <v>267</v>
      </c>
      <c r="D163" s="45" t="s">
        <v>111</v>
      </c>
      <c r="E163" s="45" t="s">
        <v>277</v>
      </c>
      <c r="F163" s="45" t="s">
        <v>271</v>
      </c>
      <c r="G163" s="98" t="str">
        <f t="shared" si="185"/>
        <v>Xã Xuân ĐịnhCác đường nhóm IIVị trí 1165</v>
      </c>
      <c r="H163" s="105"/>
      <c r="I163" s="105"/>
      <c r="J163" s="134" t="str">
        <f>'ĐẤT PNN'!D163</f>
        <v>Các tuyến đường giao thông đấu nối trực tiếp ra Đường Xuân Bảo - Xuân Tây đoạn từ Ngã ba đường Tân Hạnh đi Nam Hà đến Ranh giới xã Cẩm Mỹ có hiện trạng là đường nhựa, bê tông xi măng:
- Có bề rộng từ ≥3m đến &lt;5m, cách đường giao thông &gt;1.000m.
- Có bề rộng &lt;3m, cách đường giao thông &gt;200m.</v>
      </c>
      <c r="K163" s="135"/>
      <c r="L163" s="136"/>
      <c r="M163" s="106">
        <f t="shared" si="244"/>
        <v>110</v>
      </c>
      <c r="N163" s="106">
        <f t="shared" si="245"/>
        <v>70</v>
      </c>
      <c r="O163" s="106">
        <v>200</v>
      </c>
      <c r="P163" s="106">
        <v>130</v>
      </c>
      <c r="Q163" s="81">
        <v>1.1299999999999999</v>
      </c>
      <c r="R163" s="107">
        <f t="shared" si="246"/>
        <v>165</v>
      </c>
      <c r="S163" s="107">
        <f t="shared" si="247"/>
        <v>145</v>
      </c>
      <c r="T163" s="107">
        <f t="shared" si="248"/>
        <v>130</v>
      </c>
      <c r="U163" s="107">
        <f t="shared" si="249"/>
        <v>110</v>
      </c>
      <c r="V163" s="101">
        <f t="shared" si="206"/>
        <v>550</v>
      </c>
      <c r="W163" s="101">
        <f t="shared" si="207"/>
        <v>360</v>
      </c>
      <c r="X163" s="101">
        <f t="shared" si="208"/>
        <v>290</v>
      </c>
      <c r="Y163" s="101">
        <f t="shared" si="209"/>
        <v>200</v>
      </c>
      <c r="Z163" s="102">
        <f>'ĐẤT PNN'!U163</f>
        <v>3</v>
      </c>
      <c r="AA163" s="107">
        <f t="shared" si="250"/>
        <v>110</v>
      </c>
      <c r="AB163" s="107">
        <f t="shared" si="251"/>
        <v>90</v>
      </c>
      <c r="AC163" s="107">
        <f t="shared" si="252"/>
        <v>80</v>
      </c>
      <c r="AD163" s="107">
        <f t="shared" si="253"/>
        <v>70</v>
      </c>
      <c r="AE163" s="101">
        <f t="shared" si="210"/>
        <v>370</v>
      </c>
      <c r="AF163" s="101">
        <f t="shared" si="211"/>
        <v>230</v>
      </c>
      <c r="AG163" s="101">
        <f t="shared" si="212"/>
        <v>180</v>
      </c>
      <c r="AH163" s="101">
        <f t="shared" si="213"/>
        <v>130</v>
      </c>
      <c r="AI163" s="104">
        <f>'ĐẤT PNN'!I163-'ĐẤT NN'!O163</f>
        <v>80</v>
      </c>
    </row>
    <row r="164" spans="1:35" s="17" customFormat="1" ht="94.5" customHeight="1" x14ac:dyDescent="0.25">
      <c r="A164" s="97">
        <f>'ĐẤT PNN'!A164</f>
        <v>159</v>
      </c>
      <c r="B164" s="97" t="str">
        <f>'ĐẤT PNN'!B164</f>
        <v>VT2*0,8</v>
      </c>
      <c r="C164" s="45" t="s">
        <v>263</v>
      </c>
      <c r="D164" s="45" t="s">
        <v>111</v>
      </c>
      <c r="E164" s="45" t="s">
        <v>275</v>
      </c>
      <c r="F164" s="45" t="s">
        <v>271</v>
      </c>
      <c r="G164" s="98" t="str">
        <f t="shared" si="185"/>
        <v>Xã Xuân ĐịnhCác đường nhóm IIVị trí 1165</v>
      </c>
      <c r="H164" s="105"/>
      <c r="I164" s="105"/>
      <c r="J164" s="134" t="str">
        <f>'ĐẤT PNN'!D164</f>
        <v>Các tuyến đường giao thông không đấu nối trực tiếp và thông ra Đường Xuân Bảo - Xuân Tây đoạn từ Ngã ba đường Tân Hạnh đi Nam Hà đến Ranh giới xã Cẩm Mỹ có hiện trạng là đường nhựa, bê tông xi măng:
- Có bề rộng ≥5m, cách đường giao thông ≤1.000m.
- Có bề rộng từ ≥3m đến &lt;5m, cách đường giao thông ≤500m.</v>
      </c>
      <c r="K164" s="135"/>
      <c r="L164" s="136"/>
      <c r="M164" s="106">
        <f t="shared" si="244"/>
        <v>145</v>
      </c>
      <c r="N164" s="106">
        <f t="shared" si="245"/>
        <v>90</v>
      </c>
      <c r="O164" s="106">
        <v>360</v>
      </c>
      <c r="P164" s="106">
        <v>230</v>
      </c>
      <c r="Q164" s="81">
        <v>1.1299999999999999</v>
      </c>
      <c r="R164" s="107">
        <f t="shared" si="246"/>
        <v>165</v>
      </c>
      <c r="S164" s="107">
        <f t="shared" si="247"/>
        <v>145</v>
      </c>
      <c r="T164" s="107">
        <f t="shared" si="248"/>
        <v>130</v>
      </c>
      <c r="U164" s="107">
        <f t="shared" si="249"/>
        <v>110</v>
      </c>
      <c r="V164" s="101">
        <f t="shared" si="206"/>
        <v>550</v>
      </c>
      <c r="W164" s="101">
        <f t="shared" si="207"/>
        <v>360</v>
      </c>
      <c r="X164" s="101">
        <f t="shared" si="208"/>
        <v>290</v>
      </c>
      <c r="Y164" s="101">
        <f t="shared" si="209"/>
        <v>200</v>
      </c>
      <c r="Z164" s="102">
        <f>'ĐẤT PNN'!U164</f>
        <v>3</v>
      </c>
      <c r="AA164" s="107">
        <f t="shared" si="250"/>
        <v>110</v>
      </c>
      <c r="AB164" s="107">
        <f t="shared" si="251"/>
        <v>90</v>
      </c>
      <c r="AC164" s="107">
        <f t="shared" si="252"/>
        <v>80</v>
      </c>
      <c r="AD164" s="107">
        <f t="shared" si="253"/>
        <v>70</v>
      </c>
      <c r="AE164" s="101">
        <f t="shared" si="210"/>
        <v>370</v>
      </c>
      <c r="AF164" s="101">
        <f t="shared" si="211"/>
        <v>230</v>
      </c>
      <c r="AG164" s="101">
        <f t="shared" si="212"/>
        <v>180</v>
      </c>
      <c r="AH164" s="101">
        <f t="shared" si="213"/>
        <v>130</v>
      </c>
      <c r="AI164" s="104">
        <f>'ĐẤT PNN'!I164-'ĐẤT NN'!O164</f>
        <v>20</v>
      </c>
    </row>
    <row r="165" spans="1:35" s="17" customFormat="1" ht="94.5" customHeight="1" x14ac:dyDescent="0.25">
      <c r="A165" s="97">
        <f>'ĐẤT PNN'!A165</f>
        <v>160</v>
      </c>
      <c r="B165" s="97" t="str">
        <f>'ĐẤT PNN'!B165</f>
        <v>VT3*0,8</v>
      </c>
      <c r="C165" s="45" t="s">
        <v>265</v>
      </c>
      <c r="D165" s="45" t="s">
        <v>111</v>
      </c>
      <c r="E165" s="45" t="s">
        <v>276</v>
      </c>
      <c r="F165" s="45" t="s">
        <v>271</v>
      </c>
      <c r="G165" s="98" t="str">
        <f t="shared" si="185"/>
        <v>Xã Xuân ĐịnhCác đường nhóm IIVị trí 1165</v>
      </c>
      <c r="H165" s="105"/>
      <c r="I165" s="105"/>
      <c r="J165" s="134" t="str">
        <f>'ĐẤT PNN'!D165</f>
        <v>Các tuyến đường giao thông không đấu nối trực tiếp và thông ra Đường Xuân Bảo - Xuân Tây đoạn từ Ngã ba đường Tân Hạnh đi Nam Hà đến Ranh giới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K165" s="135"/>
      <c r="L165" s="136"/>
      <c r="M165" s="106">
        <f t="shared" si="244"/>
        <v>130</v>
      </c>
      <c r="N165" s="106">
        <f t="shared" si="245"/>
        <v>80</v>
      </c>
      <c r="O165" s="106">
        <v>290</v>
      </c>
      <c r="P165" s="106">
        <v>180</v>
      </c>
      <c r="Q165" s="81">
        <v>1.1299999999999999</v>
      </c>
      <c r="R165" s="107">
        <f t="shared" si="246"/>
        <v>165</v>
      </c>
      <c r="S165" s="107">
        <f t="shared" si="247"/>
        <v>145</v>
      </c>
      <c r="T165" s="107">
        <f t="shared" si="248"/>
        <v>130</v>
      </c>
      <c r="U165" s="107">
        <f t="shared" si="249"/>
        <v>110</v>
      </c>
      <c r="V165" s="101">
        <f t="shared" si="206"/>
        <v>550</v>
      </c>
      <c r="W165" s="101">
        <f t="shared" si="207"/>
        <v>360</v>
      </c>
      <c r="X165" s="101">
        <f t="shared" si="208"/>
        <v>290</v>
      </c>
      <c r="Y165" s="101">
        <f t="shared" si="209"/>
        <v>200</v>
      </c>
      <c r="Z165" s="102">
        <f>'ĐẤT PNN'!U165</f>
        <v>3</v>
      </c>
      <c r="AA165" s="107">
        <f t="shared" si="250"/>
        <v>110</v>
      </c>
      <c r="AB165" s="107">
        <f t="shared" si="251"/>
        <v>90</v>
      </c>
      <c r="AC165" s="107">
        <f t="shared" si="252"/>
        <v>80</v>
      </c>
      <c r="AD165" s="107">
        <f t="shared" si="253"/>
        <v>70</v>
      </c>
      <c r="AE165" s="101">
        <f t="shared" si="210"/>
        <v>370</v>
      </c>
      <c r="AF165" s="101">
        <f t="shared" si="211"/>
        <v>230</v>
      </c>
      <c r="AG165" s="101">
        <f t="shared" si="212"/>
        <v>180</v>
      </c>
      <c r="AH165" s="101">
        <f t="shared" si="213"/>
        <v>130</v>
      </c>
      <c r="AI165" s="104">
        <f>'ĐẤT PNN'!I165-'ĐẤT NN'!O165</f>
        <v>30</v>
      </c>
    </row>
    <row r="166" spans="1:35" s="17" customFormat="1" ht="78.75" customHeight="1" x14ac:dyDescent="0.25">
      <c r="A166" s="97">
        <f>'ĐẤT PNN'!A166</f>
        <v>161</v>
      </c>
      <c r="B166" s="97" t="str">
        <f>'ĐẤT PNN'!B166</f>
        <v>VT4*0,8</v>
      </c>
      <c r="C166" s="45" t="s">
        <v>267</v>
      </c>
      <c r="D166" s="45" t="s">
        <v>111</v>
      </c>
      <c r="E166" s="45" t="s">
        <v>277</v>
      </c>
      <c r="F166" s="45" t="s">
        <v>271</v>
      </c>
      <c r="G166" s="98" t="str">
        <f t="shared" si="185"/>
        <v>Xã Xuân ĐịnhCác đường nhóm IIVị trí 1165</v>
      </c>
      <c r="H166" s="105"/>
      <c r="I166" s="105"/>
      <c r="J166" s="134" t="str">
        <f>'ĐẤT PNN'!D166</f>
        <v>Các tuyến đường giao thông không đấu nối trực tiếp và thông ra Đường Xuân Bảo - Xuân Tây đoạn từ Ngã ba đường Tân Hạnh đi Nam Hà đến Ranh giới xã Cẩm Mỹ có hiện trạng là đường nhựa, bê tông xi măng:
- Có bề rộng từ ≥3m đến &lt;5m, cách đường giao thông &gt;1.000m.
- Có bề rộng &lt;3m, cách đường giao thông &gt;200m.</v>
      </c>
      <c r="K166" s="135"/>
      <c r="L166" s="136"/>
      <c r="M166" s="106">
        <f t="shared" si="244"/>
        <v>110</v>
      </c>
      <c r="N166" s="106">
        <f t="shared" si="245"/>
        <v>70</v>
      </c>
      <c r="O166" s="106">
        <v>200</v>
      </c>
      <c r="P166" s="106">
        <v>130</v>
      </c>
      <c r="Q166" s="81">
        <v>1.1299999999999999</v>
      </c>
      <c r="R166" s="107">
        <f t="shared" si="246"/>
        <v>165</v>
      </c>
      <c r="S166" s="107">
        <f t="shared" si="247"/>
        <v>145</v>
      </c>
      <c r="T166" s="107">
        <f t="shared" si="248"/>
        <v>130</v>
      </c>
      <c r="U166" s="107">
        <f t="shared" si="249"/>
        <v>110</v>
      </c>
      <c r="V166" s="101">
        <f t="shared" si="206"/>
        <v>550</v>
      </c>
      <c r="W166" s="101">
        <f t="shared" si="207"/>
        <v>360</v>
      </c>
      <c r="X166" s="101">
        <f t="shared" si="208"/>
        <v>290</v>
      </c>
      <c r="Y166" s="101">
        <f t="shared" si="209"/>
        <v>200</v>
      </c>
      <c r="Z166" s="102">
        <f>'ĐẤT PNN'!U166</f>
        <v>3</v>
      </c>
      <c r="AA166" s="107">
        <f t="shared" si="250"/>
        <v>110</v>
      </c>
      <c r="AB166" s="107">
        <f t="shared" si="251"/>
        <v>90</v>
      </c>
      <c r="AC166" s="107">
        <f t="shared" si="252"/>
        <v>80</v>
      </c>
      <c r="AD166" s="107">
        <f t="shared" si="253"/>
        <v>70</v>
      </c>
      <c r="AE166" s="101">
        <f t="shared" si="210"/>
        <v>370</v>
      </c>
      <c r="AF166" s="101">
        <f t="shared" si="211"/>
        <v>230</v>
      </c>
      <c r="AG166" s="101">
        <f t="shared" si="212"/>
        <v>180</v>
      </c>
      <c r="AH166" s="101">
        <f t="shared" si="213"/>
        <v>130</v>
      </c>
      <c r="AI166" s="104">
        <f>'ĐẤT PNN'!I166-'ĐẤT NN'!O166</f>
        <v>50</v>
      </c>
    </row>
    <row r="167" spans="1:35" ht="110.25" customHeight="1" x14ac:dyDescent="0.25">
      <c r="A167" s="97">
        <f>'ĐẤT PNN'!A167</f>
        <v>162</v>
      </c>
      <c r="B167" s="97" t="str">
        <f>'ĐẤT PNN'!B167</f>
        <v>XL109NT</v>
      </c>
      <c r="C167" s="45" t="s">
        <v>260</v>
      </c>
      <c r="D167" s="45" t="s">
        <v>111</v>
      </c>
      <c r="E167" s="45" t="s">
        <v>269</v>
      </c>
      <c r="F167" s="45" t="s">
        <v>262</v>
      </c>
      <c r="G167" s="98" t="str">
        <f>D167&amp;F167&amp;C$6&amp;$M$6</f>
        <v>Xã Xuân ĐịnhCác đường nhóm IVị trí 1170</v>
      </c>
      <c r="H167" s="77" t="s">
        <v>255</v>
      </c>
      <c r="I167" s="77" t="s">
        <v>256</v>
      </c>
      <c r="J167" s="99" t="str">
        <f>'ĐẤT PNN'!D167</f>
        <v>Đường Nông Doanh 3</v>
      </c>
      <c r="K167" s="99" t="str">
        <f>'ĐẤT PNN'!E167</f>
        <v xml:space="preserve">Quốc lộ 1 </v>
      </c>
      <c r="L167" s="99" t="str">
        <f>'ĐẤT PNN'!F167</f>
        <v>Hết ranh thửa đất số 76, tờ BĐĐC số 21 về bên phải và hết ranh thửa đất số 47, tờ BĐĐC số 22 về bên trái</v>
      </c>
      <c r="M167" s="72">
        <f>R167</f>
        <v>160</v>
      </c>
      <c r="N167" s="72">
        <f>AA167</f>
        <v>100</v>
      </c>
      <c r="O167" s="72">
        <v>530</v>
      </c>
      <c r="P167" s="72">
        <v>330</v>
      </c>
      <c r="Q167" s="81">
        <v>1.1299999999999999</v>
      </c>
      <c r="R167" s="100">
        <v>160</v>
      </c>
      <c r="S167" s="100">
        <v>140</v>
      </c>
      <c r="T167" s="100">
        <v>120</v>
      </c>
      <c r="U167" s="100">
        <v>100</v>
      </c>
      <c r="V167" s="101">
        <f t="shared" si="206"/>
        <v>530</v>
      </c>
      <c r="W167" s="101">
        <f t="shared" si="207"/>
        <v>350</v>
      </c>
      <c r="X167" s="101">
        <f t="shared" si="208"/>
        <v>260</v>
      </c>
      <c r="Y167" s="101">
        <f t="shared" si="209"/>
        <v>180</v>
      </c>
      <c r="Z167" s="102">
        <v>3</v>
      </c>
      <c r="AA167" s="103">
        <v>100</v>
      </c>
      <c r="AB167" s="103">
        <v>80</v>
      </c>
      <c r="AC167" s="103">
        <v>70</v>
      </c>
      <c r="AD167" s="103">
        <v>60</v>
      </c>
      <c r="AE167" s="101">
        <f t="shared" si="210"/>
        <v>330</v>
      </c>
      <c r="AF167" s="101">
        <f t="shared" si="211"/>
        <v>200</v>
      </c>
      <c r="AG167" s="101">
        <f t="shared" si="212"/>
        <v>150</v>
      </c>
      <c r="AH167" s="101">
        <f t="shared" si="213"/>
        <v>110</v>
      </c>
      <c r="AI167" s="104">
        <f>'ĐẤT PNN'!I167-'ĐẤT NN'!O167</f>
        <v>250</v>
      </c>
    </row>
    <row r="168" spans="1:35" ht="110.25" customHeight="1" x14ac:dyDescent="0.25">
      <c r="A168" s="97">
        <f>'ĐẤT PNN'!A168</f>
        <v>163</v>
      </c>
      <c r="B168" s="97" t="str">
        <f>'ĐẤT PNN'!B168</f>
        <v>VT2</v>
      </c>
      <c r="C168" s="45" t="s">
        <v>263</v>
      </c>
      <c r="D168" s="45" t="s">
        <v>111</v>
      </c>
      <c r="E168" s="45" t="s">
        <v>270</v>
      </c>
      <c r="F168" s="45" t="s">
        <v>271</v>
      </c>
      <c r="G168" s="98" t="str">
        <f>D168&amp;F168&amp;C$6&amp;$M$125</f>
        <v>Xã Xuân ĐịnhCác đường nhóm IIVị trí 1165</v>
      </c>
      <c r="H168" s="105"/>
      <c r="I168" s="105"/>
      <c r="J168" s="134" t="str">
        <f>'ĐẤT PNN'!D168</f>
        <v>Các tuyến đường giao thông đấu nối trực tiếp ra Đường Nông Doanh 3 đoạn từ Quốc lộ 1  đến Hết ranh thửa đất số 76, tờ BĐĐC số 21 về bên phải và hết ranh thửa đất số 47, tờ BĐĐC số 22 về bên trái có hiện trạng là đường nhựa, bê tông xi măng:
- Có bề rộng ≥5m, cách đường giao thông ≤1.000m.
- Có bề rộng từ ≥3m đến &lt;5m, cách đường giao thông ≤500m.</v>
      </c>
      <c r="K168" s="135"/>
      <c r="L168" s="136"/>
      <c r="M168" s="106">
        <f t="shared" ref="M168:M173" si="254">IF(B168="VT2",S168,IF(B168="VT3",T168,IF(B168="VT2*0,8",S168,IF(B168="VT3*0,8",T168,U168))))</f>
        <v>140</v>
      </c>
      <c r="N168" s="106">
        <f t="shared" ref="N168:N173" si="255">IF(B168="VT2",AB168,IF(B168="VT3",AC168,IF(B168="VT2*0,8",AB168,IF(B168="VT3*0,8",AC168,AD168))))</f>
        <v>80</v>
      </c>
      <c r="O168" s="106">
        <v>350</v>
      </c>
      <c r="P168" s="106">
        <v>200</v>
      </c>
      <c r="Q168" s="81">
        <v>1.1299999999999999</v>
      </c>
      <c r="R168" s="107">
        <f t="shared" ref="R168:R173" si="256">R167</f>
        <v>160</v>
      </c>
      <c r="S168" s="107">
        <f t="shared" ref="S168:S173" si="257">S167</f>
        <v>140</v>
      </c>
      <c r="T168" s="107">
        <f t="shared" ref="T168:T173" si="258">T167</f>
        <v>120</v>
      </c>
      <c r="U168" s="107">
        <f t="shared" ref="U168:U173" si="259">U167</f>
        <v>100</v>
      </c>
      <c r="V168" s="101">
        <f t="shared" si="206"/>
        <v>530</v>
      </c>
      <c r="W168" s="101">
        <f t="shared" si="207"/>
        <v>350</v>
      </c>
      <c r="X168" s="101">
        <f t="shared" si="208"/>
        <v>260</v>
      </c>
      <c r="Y168" s="101">
        <f t="shared" si="209"/>
        <v>180</v>
      </c>
      <c r="Z168" s="102">
        <f>'ĐẤT PNN'!U168</f>
        <v>3</v>
      </c>
      <c r="AA168" s="107">
        <f t="shared" ref="AA168:AA173" si="260">AA167</f>
        <v>100</v>
      </c>
      <c r="AB168" s="107">
        <f t="shared" ref="AB168:AB173" si="261">AB167</f>
        <v>80</v>
      </c>
      <c r="AC168" s="107">
        <f t="shared" ref="AC168:AC173" si="262">AC167</f>
        <v>70</v>
      </c>
      <c r="AD168" s="107">
        <f t="shared" ref="AD168:AD173" si="263">AD167</f>
        <v>60</v>
      </c>
      <c r="AE168" s="101">
        <f t="shared" si="210"/>
        <v>330</v>
      </c>
      <c r="AF168" s="101">
        <f t="shared" si="211"/>
        <v>200</v>
      </c>
      <c r="AG168" s="101">
        <f t="shared" si="212"/>
        <v>150</v>
      </c>
      <c r="AH168" s="101">
        <f t="shared" si="213"/>
        <v>110</v>
      </c>
      <c r="AI168" s="104">
        <f>'ĐẤT PNN'!I168-'ĐẤT NN'!O168</f>
        <v>50</v>
      </c>
    </row>
    <row r="169" spans="1:35" ht="110.25" customHeight="1" x14ac:dyDescent="0.25">
      <c r="A169" s="97">
        <f>'ĐẤT PNN'!A169</f>
        <v>164</v>
      </c>
      <c r="B169" s="97" t="str">
        <f>'ĐẤT PNN'!B169</f>
        <v>VT3</v>
      </c>
      <c r="C169" s="45" t="s">
        <v>265</v>
      </c>
      <c r="D169" s="45" t="s">
        <v>111</v>
      </c>
      <c r="E169" s="45" t="s">
        <v>272</v>
      </c>
      <c r="F169" s="45" t="s">
        <v>18</v>
      </c>
      <c r="G169" s="45"/>
      <c r="H169" s="105"/>
      <c r="I169" s="105"/>
      <c r="J169" s="134" t="str">
        <f>'ĐẤT PNN'!D169</f>
        <v>Các tuyến đường giao thông đấu nối trực tiếp ra Đường Nông Doanh 3 đoạn từ Quốc lộ 1  đến Hết ranh thửa đất số 76, tờ BĐĐC số 21 về bên phải và hết ranh thửa đất số 47, tờ BĐĐC số 22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169" s="135"/>
      <c r="L169" s="136"/>
      <c r="M169" s="106">
        <f t="shared" si="254"/>
        <v>120</v>
      </c>
      <c r="N169" s="106">
        <f t="shared" si="255"/>
        <v>70</v>
      </c>
      <c r="O169" s="106">
        <v>260</v>
      </c>
      <c r="P169" s="106">
        <v>150</v>
      </c>
      <c r="Q169" s="81">
        <v>1.1299999999999999</v>
      </c>
      <c r="R169" s="107">
        <f t="shared" si="256"/>
        <v>160</v>
      </c>
      <c r="S169" s="107">
        <f t="shared" si="257"/>
        <v>140</v>
      </c>
      <c r="T169" s="107">
        <f t="shared" si="258"/>
        <v>120</v>
      </c>
      <c r="U169" s="107">
        <f t="shared" si="259"/>
        <v>100</v>
      </c>
      <c r="V169" s="101">
        <f t="shared" si="206"/>
        <v>530</v>
      </c>
      <c r="W169" s="101">
        <f t="shared" si="207"/>
        <v>350</v>
      </c>
      <c r="X169" s="101">
        <f t="shared" si="208"/>
        <v>260</v>
      </c>
      <c r="Y169" s="101">
        <f t="shared" si="209"/>
        <v>180</v>
      </c>
      <c r="Z169" s="102">
        <f>'ĐẤT PNN'!U169</f>
        <v>3</v>
      </c>
      <c r="AA169" s="107">
        <f t="shared" si="260"/>
        <v>100</v>
      </c>
      <c r="AB169" s="107">
        <f t="shared" si="261"/>
        <v>80</v>
      </c>
      <c r="AC169" s="107">
        <f t="shared" si="262"/>
        <v>70</v>
      </c>
      <c r="AD169" s="107">
        <f t="shared" si="263"/>
        <v>60</v>
      </c>
      <c r="AE169" s="101">
        <f t="shared" si="210"/>
        <v>330</v>
      </c>
      <c r="AF169" s="101">
        <f t="shared" si="211"/>
        <v>200</v>
      </c>
      <c r="AG169" s="101">
        <f t="shared" si="212"/>
        <v>150</v>
      </c>
      <c r="AH169" s="101">
        <f t="shared" si="213"/>
        <v>110</v>
      </c>
      <c r="AI169" s="104">
        <f>'ĐẤT PNN'!I169-'ĐẤT NN'!O169</f>
        <v>100</v>
      </c>
    </row>
    <row r="170" spans="1:35" ht="94.5" customHeight="1" x14ac:dyDescent="0.25">
      <c r="A170" s="97">
        <f>'ĐẤT PNN'!A170</f>
        <v>165</v>
      </c>
      <c r="B170" s="97" t="str">
        <f>'ĐẤT PNN'!B170</f>
        <v>VT4</v>
      </c>
      <c r="C170" s="45" t="s">
        <v>267</v>
      </c>
      <c r="D170" s="45" t="s">
        <v>111</v>
      </c>
      <c r="E170" s="45" t="s">
        <v>273</v>
      </c>
      <c r="F170" s="45" t="s">
        <v>18</v>
      </c>
      <c r="G170" s="45"/>
      <c r="H170" s="105"/>
      <c r="I170" s="105"/>
      <c r="J170" s="134" t="str">
        <f>'ĐẤT PNN'!D170</f>
        <v>Các tuyến đường giao thông đấu nối trực tiếp ra Đường Nông Doanh 3 đoạn từ Quốc lộ 1  đến Hết ranh thửa đất số 76, tờ BĐĐC số 21 về bên phải và hết ranh thửa đất số 47, tờ BĐĐC số 22 về bên trái có hiện trạng là đường nhựa, bê tông xi măng:
- Có bề rộng từ ≥3m đến &lt;5m, cách đường giao thông &gt;1.000m.
- Có bề rộng &lt;3m, cách đường giao thông &gt;200m.</v>
      </c>
      <c r="K170" s="135"/>
      <c r="L170" s="136"/>
      <c r="M170" s="106">
        <f t="shared" si="254"/>
        <v>100</v>
      </c>
      <c r="N170" s="106">
        <f t="shared" si="255"/>
        <v>60</v>
      </c>
      <c r="O170" s="106">
        <v>180</v>
      </c>
      <c r="P170" s="106">
        <v>110</v>
      </c>
      <c r="Q170" s="81">
        <v>1.1299999999999999</v>
      </c>
      <c r="R170" s="107">
        <f t="shared" si="256"/>
        <v>160</v>
      </c>
      <c r="S170" s="107">
        <f t="shared" si="257"/>
        <v>140</v>
      </c>
      <c r="T170" s="107">
        <f t="shared" si="258"/>
        <v>120</v>
      </c>
      <c r="U170" s="107">
        <f t="shared" si="259"/>
        <v>100</v>
      </c>
      <c r="V170" s="101">
        <f t="shared" si="206"/>
        <v>530</v>
      </c>
      <c r="W170" s="101">
        <f t="shared" si="207"/>
        <v>350</v>
      </c>
      <c r="X170" s="101">
        <f t="shared" si="208"/>
        <v>260</v>
      </c>
      <c r="Y170" s="101">
        <f t="shared" si="209"/>
        <v>180</v>
      </c>
      <c r="Z170" s="102">
        <f>'ĐẤT PNN'!U170</f>
        <v>3</v>
      </c>
      <c r="AA170" s="107">
        <f t="shared" si="260"/>
        <v>100</v>
      </c>
      <c r="AB170" s="107">
        <f t="shared" si="261"/>
        <v>80</v>
      </c>
      <c r="AC170" s="107">
        <f t="shared" si="262"/>
        <v>70</v>
      </c>
      <c r="AD170" s="107">
        <f t="shared" si="263"/>
        <v>60</v>
      </c>
      <c r="AE170" s="101">
        <f t="shared" si="210"/>
        <v>330</v>
      </c>
      <c r="AF170" s="101">
        <f t="shared" si="211"/>
        <v>200</v>
      </c>
      <c r="AG170" s="101">
        <f t="shared" si="212"/>
        <v>150</v>
      </c>
      <c r="AH170" s="101">
        <f t="shared" si="213"/>
        <v>110</v>
      </c>
      <c r="AI170" s="104">
        <f>'ĐẤT PNN'!I170-'ĐẤT NN'!O170</f>
        <v>90</v>
      </c>
    </row>
    <row r="171" spans="1:35" ht="110.25" customHeight="1" x14ac:dyDescent="0.25">
      <c r="A171" s="97">
        <f>'ĐẤT PNN'!A171</f>
        <v>166</v>
      </c>
      <c r="B171" s="97" t="str">
        <f>'ĐẤT PNN'!B171</f>
        <v>VT2*0,8</v>
      </c>
      <c r="C171" s="45" t="s">
        <v>263</v>
      </c>
      <c r="D171" s="45" t="s">
        <v>111</v>
      </c>
      <c r="E171" s="45" t="s">
        <v>270</v>
      </c>
      <c r="F171" s="45" t="s">
        <v>271</v>
      </c>
      <c r="G171" s="98" t="str">
        <f>D171&amp;F171&amp;C$6&amp;$M$125</f>
        <v>Xã Xuân ĐịnhCác đường nhóm IIVị trí 1165</v>
      </c>
      <c r="H171" s="105"/>
      <c r="I171" s="105"/>
      <c r="J171" s="134" t="str">
        <f>'ĐẤT PNN'!D171</f>
        <v>Các tuyến đường giao thông không đấu nối trực tiếp và thông ra Đường Nông Doanh 3 đoạn từ Quốc lộ 1  đến Hết ranh thửa đất số 76, tờ BĐĐC số 21 về bên phải và hết ranh thửa đất số 47, tờ BĐĐC số 22 về bên trái có hiện trạng là đường nhựa, bê tông xi măng:
- Có bề rộng ≥5m, cách đường giao thông ≤1.000m.
- Có bề rộng từ ≥3m đến &lt;5m, cách đường giao thông ≤500m.</v>
      </c>
      <c r="K171" s="135"/>
      <c r="L171" s="136"/>
      <c r="M171" s="106">
        <f t="shared" si="254"/>
        <v>140</v>
      </c>
      <c r="N171" s="106">
        <f t="shared" si="255"/>
        <v>80</v>
      </c>
      <c r="O171" s="106">
        <v>350</v>
      </c>
      <c r="P171" s="106">
        <v>200</v>
      </c>
      <c r="Q171" s="81">
        <v>1.1299999999999999</v>
      </c>
      <c r="R171" s="107">
        <f t="shared" si="256"/>
        <v>160</v>
      </c>
      <c r="S171" s="107">
        <f t="shared" si="257"/>
        <v>140</v>
      </c>
      <c r="T171" s="107">
        <f t="shared" si="258"/>
        <v>120</v>
      </c>
      <c r="U171" s="107">
        <f t="shared" si="259"/>
        <v>100</v>
      </c>
      <c r="V171" s="101">
        <f t="shared" si="206"/>
        <v>530</v>
      </c>
      <c r="W171" s="101">
        <f t="shared" si="207"/>
        <v>350</v>
      </c>
      <c r="X171" s="101">
        <f t="shared" si="208"/>
        <v>260</v>
      </c>
      <c r="Y171" s="101">
        <f t="shared" si="209"/>
        <v>180</v>
      </c>
      <c r="Z171" s="102">
        <f>'ĐẤT PNN'!U171</f>
        <v>3</v>
      </c>
      <c r="AA171" s="107">
        <f t="shared" si="260"/>
        <v>100</v>
      </c>
      <c r="AB171" s="107">
        <f t="shared" si="261"/>
        <v>80</v>
      </c>
      <c r="AC171" s="107">
        <f t="shared" si="262"/>
        <v>70</v>
      </c>
      <c r="AD171" s="107">
        <f t="shared" si="263"/>
        <v>60</v>
      </c>
      <c r="AE171" s="101">
        <f t="shared" si="210"/>
        <v>330</v>
      </c>
      <c r="AF171" s="101">
        <f t="shared" si="211"/>
        <v>200</v>
      </c>
      <c r="AG171" s="101">
        <f t="shared" si="212"/>
        <v>150</v>
      </c>
      <c r="AH171" s="101">
        <f t="shared" si="213"/>
        <v>110</v>
      </c>
      <c r="AI171" s="104">
        <f>'ĐẤT PNN'!I171-'ĐẤT NN'!O171</f>
        <v>10</v>
      </c>
    </row>
    <row r="172" spans="1:35" ht="110.25" customHeight="1" x14ac:dyDescent="0.25">
      <c r="A172" s="97">
        <f>'ĐẤT PNN'!A172</f>
        <v>167</v>
      </c>
      <c r="B172" s="97" t="str">
        <f>'ĐẤT PNN'!B172</f>
        <v>VT3*0,8</v>
      </c>
      <c r="C172" s="45" t="s">
        <v>265</v>
      </c>
      <c r="D172" s="45" t="s">
        <v>111</v>
      </c>
      <c r="E172" s="45" t="s">
        <v>272</v>
      </c>
      <c r="F172" s="45" t="s">
        <v>18</v>
      </c>
      <c r="G172" s="45"/>
      <c r="H172" s="105"/>
      <c r="I172" s="105"/>
      <c r="J172" s="134" t="str">
        <f>'ĐẤT PNN'!D172</f>
        <v>Các tuyến đường giao thông không đấu nối trực tiếp và thông ra Đường Nông Doanh 3 đoạn từ Quốc lộ 1  đến Hết ranh thửa đất số 76, tờ BĐĐC số 21 về bên phải và hết ranh thửa đất số 47, tờ BĐĐC số 22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172" s="135"/>
      <c r="L172" s="136"/>
      <c r="M172" s="106">
        <f t="shared" si="254"/>
        <v>120</v>
      </c>
      <c r="N172" s="106">
        <f t="shared" si="255"/>
        <v>70</v>
      </c>
      <c r="O172" s="106">
        <v>260</v>
      </c>
      <c r="P172" s="106">
        <v>150</v>
      </c>
      <c r="Q172" s="81">
        <v>1.1299999999999999</v>
      </c>
      <c r="R172" s="107">
        <f t="shared" si="256"/>
        <v>160</v>
      </c>
      <c r="S172" s="107">
        <f t="shared" si="257"/>
        <v>140</v>
      </c>
      <c r="T172" s="107">
        <f t="shared" si="258"/>
        <v>120</v>
      </c>
      <c r="U172" s="107">
        <f t="shared" si="259"/>
        <v>100</v>
      </c>
      <c r="V172" s="101">
        <f t="shared" si="206"/>
        <v>530</v>
      </c>
      <c r="W172" s="101">
        <f t="shared" si="207"/>
        <v>350</v>
      </c>
      <c r="X172" s="101">
        <f t="shared" si="208"/>
        <v>260</v>
      </c>
      <c r="Y172" s="101">
        <f t="shared" si="209"/>
        <v>180</v>
      </c>
      <c r="Z172" s="102">
        <f>'ĐẤT PNN'!U172</f>
        <v>3</v>
      </c>
      <c r="AA172" s="107">
        <f t="shared" si="260"/>
        <v>100</v>
      </c>
      <c r="AB172" s="107">
        <f t="shared" si="261"/>
        <v>80</v>
      </c>
      <c r="AC172" s="107">
        <f t="shared" si="262"/>
        <v>70</v>
      </c>
      <c r="AD172" s="107">
        <f t="shared" si="263"/>
        <v>60</v>
      </c>
      <c r="AE172" s="101">
        <f t="shared" si="210"/>
        <v>330</v>
      </c>
      <c r="AF172" s="101">
        <f t="shared" si="211"/>
        <v>200</v>
      </c>
      <c r="AG172" s="101">
        <f t="shared" si="212"/>
        <v>150</v>
      </c>
      <c r="AH172" s="101">
        <f t="shared" si="213"/>
        <v>110</v>
      </c>
      <c r="AI172" s="104">
        <f>'ĐẤT PNN'!I172-'ĐẤT NN'!O172</f>
        <v>60</v>
      </c>
    </row>
    <row r="173" spans="1:35" ht="94.5" customHeight="1" x14ac:dyDescent="0.25">
      <c r="A173" s="97">
        <f>'ĐẤT PNN'!A173</f>
        <v>168</v>
      </c>
      <c r="B173" s="97" t="str">
        <f>'ĐẤT PNN'!B173</f>
        <v>VT4*0,8</v>
      </c>
      <c r="C173" s="45" t="s">
        <v>267</v>
      </c>
      <c r="D173" s="45" t="s">
        <v>111</v>
      </c>
      <c r="E173" s="45" t="s">
        <v>273</v>
      </c>
      <c r="F173" s="45" t="s">
        <v>18</v>
      </c>
      <c r="G173" s="45"/>
      <c r="H173" s="105"/>
      <c r="I173" s="105"/>
      <c r="J173" s="134" t="str">
        <f>'ĐẤT PNN'!D173</f>
        <v>Các tuyến đường giao thông không đấu nối trực tiếp và thông ra Đường Nông Doanh 3 đoạn từ Quốc lộ 1  đến Hết ranh thửa đất số 76, tờ BĐĐC số 21 về bên phải và hết ranh thửa đất số 47, tờ BĐĐC số 22 về bên trái có hiện trạng là đường nhựa, bê tông xi măng:
- Có bề rộng từ ≥3m đến &lt;5m, cách đường giao thông &gt;1.000m.
- Có bề rộng &lt;3m, cách đường giao thông &gt;200m.</v>
      </c>
      <c r="K173" s="135"/>
      <c r="L173" s="136"/>
      <c r="M173" s="106">
        <f t="shared" si="254"/>
        <v>100</v>
      </c>
      <c r="N173" s="106">
        <f t="shared" si="255"/>
        <v>60</v>
      </c>
      <c r="O173" s="106">
        <v>180</v>
      </c>
      <c r="P173" s="106">
        <v>110</v>
      </c>
      <c r="Q173" s="81">
        <v>1.1299999999999999</v>
      </c>
      <c r="R173" s="107">
        <f t="shared" si="256"/>
        <v>160</v>
      </c>
      <c r="S173" s="107">
        <f t="shared" si="257"/>
        <v>140</v>
      </c>
      <c r="T173" s="107">
        <f t="shared" si="258"/>
        <v>120</v>
      </c>
      <c r="U173" s="107">
        <f t="shared" si="259"/>
        <v>100</v>
      </c>
      <c r="V173" s="101">
        <f t="shared" si="206"/>
        <v>530</v>
      </c>
      <c r="W173" s="101">
        <f t="shared" si="207"/>
        <v>350</v>
      </c>
      <c r="X173" s="101">
        <f t="shared" si="208"/>
        <v>260</v>
      </c>
      <c r="Y173" s="101">
        <f t="shared" si="209"/>
        <v>180</v>
      </c>
      <c r="Z173" s="102">
        <f>'ĐẤT PNN'!U173</f>
        <v>3</v>
      </c>
      <c r="AA173" s="107">
        <f t="shared" si="260"/>
        <v>100</v>
      </c>
      <c r="AB173" s="107">
        <f t="shared" si="261"/>
        <v>80</v>
      </c>
      <c r="AC173" s="107">
        <f t="shared" si="262"/>
        <v>70</v>
      </c>
      <c r="AD173" s="107">
        <f t="shared" si="263"/>
        <v>60</v>
      </c>
      <c r="AE173" s="101">
        <f t="shared" si="210"/>
        <v>330</v>
      </c>
      <c r="AF173" s="101">
        <f t="shared" si="211"/>
        <v>200</v>
      </c>
      <c r="AG173" s="101">
        <f t="shared" si="212"/>
        <v>150</v>
      </c>
      <c r="AH173" s="101">
        <f t="shared" si="213"/>
        <v>110</v>
      </c>
      <c r="AI173" s="104">
        <f>'ĐẤT PNN'!I173-'ĐẤT NN'!O173</f>
        <v>70</v>
      </c>
    </row>
    <row r="174" spans="1:35" ht="63" x14ac:dyDescent="0.25">
      <c r="A174" s="97">
        <f>'ĐẤT PNN'!A174</f>
        <v>169</v>
      </c>
      <c r="B174" s="97" t="str">
        <f>'ĐẤT PNN'!B174</f>
        <v>XL110NT</v>
      </c>
      <c r="C174" s="45" t="s">
        <v>260</v>
      </c>
      <c r="D174" s="45" t="s">
        <v>111</v>
      </c>
      <c r="E174" s="45" t="s">
        <v>269</v>
      </c>
      <c r="F174" s="45" t="s">
        <v>262</v>
      </c>
      <c r="G174" s="98" t="str">
        <f>D174&amp;F174&amp;C$6&amp;$M$6</f>
        <v>Xã Xuân ĐịnhCác đường nhóm IVị trí 1170</v>
      </c>
      <c r="H174" s="77" t="s">
        <v>255</v>
      </c>
      <c r="I174" s="77" t="s">
        <v>256</v>
      </c>
      <c r="J174" s="99" t="str">
        <f>'ĐẤT PNN'!D174</f>
        <v>Đường văn hóa Nông Doanh</v>
      </c>
      <c r="K174" s="99" t="str">
        <f>'ĐẤT PNN'!E174</f>
        <v xml:space="preserve">Quốc lộ 1 </v>
      </c>
      <c r="L174" s="99" t="str">
        <f>'ĐẤT PNN'!F174</f>
        <v>Hết ranh thửa đất số 73, tờ BĐĐC số 02 về bên phải và hết ranh thửa đất số 40, tờ BĐĐC số 21</v>
      </c>
      <c r="M174" s="72">
        <f>R174</f>
        <v>160</v>
      </c>
      <c r="N174" s="72">
        <f>AA174</f>
        <v>100</v>
      </c>
      <c r="O174" s="72">
        <v>530</v>
      </c>
      <c r="P174" s="72">
        <v>330</v>
      </c>
      <c r="Q174" s="81">
        <v>1.1299999999999999</v>
      </c>
      <c r="R174" s="100">
        <v>160</v>
      </c>
      <c r="S174" s="100">
        <v>140</v>
      </c>
      <c r="T174" s="100">
        <v>120</v>
      </c>
      <c r="U174" s="100">
        <v>100</v>
      </c>
      <c r="V174" s="101">
        <f t="shared" si="206"/>
        <v>530</v>
      </c>
      <c r="W174" s="101">
        <f t="shared" si="207"/>
        <v>350</v>
      </c>
      <c r="X174" s="101">
        <f t="shared" si="208"/>
        <v>260</v>
      </c>
      <c r="Y174" s="101">
        <f t="shared" si="209"/>
        <v>180</v>
      </c>
      <c r="Z174" s="102">
        <v>3</v>
      </c>
      <c r="AA174" s="103">
        <v>100</v>
      </c>
      <c r="AB174" s="103">
        <v>80</v>
      </c>
      <c r="AC174" s="103">
        <v>70</v>
      </c>
      <c r="AD174" s="103">
        <v>60</v>
      </c>
      <c r="AE174" s="101">
        <f t="shared" si="210"/>
        <v>330</v>
      </c>
      <c r="AF174" s="101">
        <f t="shared" si="211"/>
        <v>200</v>
      </c>
      <c r="AG174" s="101">
        <f t="shared" si="212"/>
        <v>150</v>
      </c>
      <c r="AH174" s="101">
        <f t="shared" si="213"/>
        <v>110</v>
      </c>
      <c r="AI174" s="104">
        <f>'ĐẤT PNN'!I174-'ĐẤT NN'!O174</f>
        <v>250</v>
      </c>
    </row>
    <row r="175" spans="1:35" ht="141.75" customHeight="1" x14ac:dyDescent="0.25">
      <c r="A175" s="97">
        <f>'ĐẤT PNN'!A175</f>
        <v>170</v>
      </c>
      <c r="B175" s="97" t="str">
        <f>'ĐẤT PNN'!B175</f>
        <v>VT2</v>
      </c>
      <c r="C175" s="45" t="s">
        <v>263</v>
      </c>
      <c r="D175" s="45" t="s">
        <v>111</v>
      </c>
      <c r="E175" s="45" t="s">
        <v>270</v>
      </c>
      <c r="F175" s="45" t="s">
        <v>271</v>
      </c>
      <c r="G175" s="98" t="str">
        <f>D175&amp;F175&amp;C$6&amp;$M$125</f>
        <v>Xã Xuân ĐịnhCác đường nhóm IIVị trí 1165</v>
      </c>
      <c r="H175" s="105"/>
      <c r="I175" s="105"/>
      <c r="J175" s="134" t="str">
        <f>'ĐẤT PNN'!D175</f>
        <v>Các tuyến đường giao thông đấu nối trực tiếp ra Đường văn hóa Nông Doanh đoạn từ Quốc lộ 1  đến Hết ranh thửa đất số 73, tờ BĐĐC số 02 về bên phải và hết ranh thửa đất số 40, tờ BĐĐC số 21 có hiện trạng là đường nhựa, bê tông xi măng:
- Có bề rộng ≥5m, cách đường giao thông ≤1.000m.
- Có bề rộng từ ≥3m đến &lt;5m, cách đường giao thông ≤500m.</v>
      </c>
      <c r="K175" s="135"/>
      <c r="L175" s="136"/>
      <c r="M175" s="106">
        <f t="shared" ref="M175:M180" si="264">IF(B175="VT2",S175,IF(B175="VT3",T175,IF(B175="VT2*0,8",S175,IF(B175="VT3*0,8",T175,U175))))</f>
        <v>140</v>
      </c>
      <c r="N175" s="106">
        <f t="shared" ref="N175:N180" si="265">IF(B175="VT2",AB175,IF(B175="VT3",AC175,IF(B175="VT2*0,8",AB175,IF(B175="VT3*0,8",AC175,AD175))))</f>
        <v>80</v>
      </c>
      <c r="O175" s="106">
        <v>350</v>
      </c>
      <c r="P175" s="106">
        <v>200</v>
      </c>
      <c r="Q175" s="81">
        <v>1.1299999999999999</v>
      </c>
      <c r="R175" s="107">
        <f t="shared" ref="R175:R180" si="266">R174</f>
        <v>160</v>
      </c>
      <c r="S175" s="107">
        <f t="shared" ref="S175:S180" si="267">S174</f>
        <v>140</v>
      </c>
      <c r="T175" s="107">
        <f t="shared" ref="T175:T180" si="268">T174</f>
        <v>120</v>
      </c>
      <c r="U175" s="107">
        <f t="shared" ref="U175:U180" si="269">U174</f>
        <v>100</v>
      </c>
      <c r="V175" s="101">
        <f t="shared" si="206"/>
        <v>530</v>
      </c>
      <c r="W175" s="101">
        <f t="shared" si="207"/>
        <v>350</v>
      </c>
      <c r="X175" s="101">
        <f t="shared" si="208"/>
        <v>260</v>
      </c>
      <c r="Y175" s="101">
        <f t="shared" si="209"/>
        <v>180</v>
      </c>
      <c r="Z175" s="102">
        <f>'ĐẤT PNN'!U175</f>
        <v>2</v>
      </c>
      <c r="AA175" s="107">
        <f t="shared" ref="AA175:AA180" si="270">AA174</f>
        <v>100</v>
      </c>
      <c r="AB175" s="107">
        <f t="shared" ref="AB175:AB180" si="271">AB174</f>
        <v>80</v>
      </c>
      <c r="AC175" s="107">
        <f t="shared" ref="AC175:AC180" si="272">AC174</f>
        <v>70</v>
      </c>
      <c r="AD175" s="107">
        <f t="shared" ref="AD175:AD180" si="273">AD174</f>
        <v>60</v>
      </c>
      <c r="AE175" s="101">
        <f t="shared" si="210"/>
        <v>330</v>
      </c>
      <c r="AF175" s="101">
        <f t="shared" si="211"/>
        <v>200</v>
      </c>
      <c r="AG175" s="101">
        <f t="shared" si="212"/>
        <v>150</v>
      </c>
      <c r="AH175" s="101">
        <f t="shared" si="213"/>
        <v>110</v>
      </c>
      <c r="AI175" s="104">
        <f>'ĐẤT PNN'!I175-'ĐẤT NN'!O175</f>
        <v>50</v>
      </c>
    </row>
    <row r="176" spans="1:35" ht="157.5" customHeight="1" x14ac:dyDescent="0.25">
      <c r="A176" s="97">
        <f>'ĐẤT PNN'!A176</f>
        <v>171</v>
      </c>
      <c r="B176" s="97" t="str">
        <f>'ĐẤT PNN'!B176</f>
        <v>VT3</v>
      </c>
      <c r="C176" s="45" t="s">
        <v>265</v>
      </c>
      <c r="D176" s="45" t="s">
        <v>111</v>
      </c>
      <c r="E176" s="45" t="s">
        <v>272</v>
      </c>
      <c r="F176" s="45" t="s">
        <v>18</v>
      </c>
      <c r="G176" s="45"/>
      <c r="H176" s="105"/>
      <c r="I176" s="105"/>
      <c r="J176" s="134" t="str">
        <f>'ĐẤT PNN'!D176</f>
        <v>Các tuyến đường giao thông đấu nối trực tiếp ra Đường văn hóa Nông Doanh đoạn từ Quốc lộ 1  đến Hết ranh thửa đất số 73, tờ BĐĐC số 02 về bên phải và hết ranh thửa đất số 40, tờ BĐĐC số 21 có hiện trạng là đường nhựa, bê tông xi măng:
- Có bề rộng ≥5m, cách đường giao thông &gt;1.000m.
- Có bề rộng từ ≥3m đến &lt;5m, cách đường giao thông từ &gt;500m đến ≤1.000m.
- Có bề rộng &lt;3m, cách đường giao thông ≤200m.</v>
      </c>
      <c r="K176" s="135"/>
      <c r="L176" s="136"/>
      <c r="M176" s="106">
        <f t="shared" si="264"/>
        <v>120</v>
      </c>
      <c r="N176" s="106">
        <f t="shared" si="265"/>
        <v>70</v>
      </c>
      <c r="O176" s="106">
        <v>260</v>
      </c>
      <c r="P176" s="106">
        <v>150</v>
      </c>
      <c r="Q176" s="81">
        <v>1.1299999999999999</v>
      </c>
      <c r="R176" s="107">
        <f t="shared" si="266"/>
        <v>160</v>
      </c>
      <c r="S176" s="107">
        <f t="shared" si="267"/>
        <v>140</v>
      </c>
      <c r="T176" s="107">
        <f t="shared" si="268"/>
        <v>120</v>
      </c>
      <c r="U176" s="107">
        <f t="shared" si="269"/>
        <v>100</v>
      </c>
      <c r="V176" s="101">
        <f t="shared" si="206"/>
        <v>530</v>
      </c>
      <c r="W176" s="101">
        <f t="shared" si="207"/>
        <v>350</v>
      </c>
      <c r="X176" s="101">
        <f t="shared" si="208"/>
        <v>260</v>
      </c>
      <c r="Y176" s="101">
        <f t="shared" si="209"/>
        <v>180</v>
      </c>
      <c r="Z176" s="102">
        <f>'ĐẤT PNN'!U176</f>
        <v>2</v>
      </c>
      <c r="AA176" s="107">
        <f t="shared" si="270"/>
        <v>100</v>
      </c>
      <c r="AB176" s="107">
        <f t="shared" si="271"/>
        <v>80</v>
      </c>
      <c r="AC176" s="107">
        <f t="shared" si="272"/>
        <v>70</v>
      </c>
      <c r="AD176" s="107">
        <f t="shared" si="273"/>
        <v>60</v>
      </c>
      <c r="AE176" s="101">
        <f t="shared" si="210"/>
        <v>330</v>
      </c>
      <c r="AF176" s="101">
        <f t="shared" si="211"/>
        <v>200</v>
      </c>
      <c r="AG176" s="101">
        <f t="shared" si="212"/>
        <v>150</v>
      </c>
      <c r="AH176" s="101">
        <f t="shared" si="213"/>
        <v>110</v>
      </c>
      <c r="AI176" s="104">
        <f>'ĐẤT PNN'!I176-'ĐẤT NN'!O176</f>
        <v>100</v>
      </c>
    </row>
    <row r="177" spans="1:35" ht="94.5" customHeight="1" x14ac:dyDescent="0.25">
      <c r="A177" s="97">
        <f>'ĐẤT PNN'!A177</f>
        <v>172</v>
      </c>
      <c r="B177" s="97" t="str">
        <f>'ĐẤT PNN'!B177</f>
        <v>VT4</v>
      </c>
      <c r="C177" s="45" t="s">
        <v>267</v>
      </c>
      <c r="D177" s="45" t="s">
        <v>111</v>
      </c>
      <c r="E177" s="45" t="s">
        <v>273</v>
      </c>
      <c r="F177" s="45" t="s">
        <v>18</v>
      </c>
      <c r="G177" s="45"/>
      <c r="H177" s="105"/>
      <c r="I177" s="105"/>
      <c r="J177" s="134" t="str">
        <f>'ĐẤT PNN'!D177</f>
        <v>Các tuyến đường giao thông đấu nối trực tiếp ra Đường văn hóa Nông Doanh đoạn từ Quốc lộ 1  đến Hết ranh thửa đất số 73, tờ BĐĐC số 02 về bên phải và hết ranh thửa đất số 40, tờ BĐĐC số 21 có hiện trạng là đường nhựa, bê tông xi măng:
- Có bề rộng từ ≥3m đến &lt;5m, cách đường giao thông &gt;1.000m.
- Có bề rộng &lt;3m, cách đường giao thông &gt;200m.</v>
      </c>
      <c r="K177" s="135"/>
      <c r="L177" s="136"/>
      <c r="M177" s="106">
        <f t="shared" si="264"/>
        <v>100</v>
      </c>
      <c r="N177" s="106">
        <f t="shared" si="265"/>
        <v>60</v>
      </c>
      <c r="O177" s="106">
        <v>180</v>
      </c>
      <c r="P177" s="106">
        <v>110</v>
      </c>
      <c r="Q177" s="81">
        <v>1.1299999999999999</v>
      </c>
      <c r="R177" s="107">
        <f t="shared" si="266"/>
        <v>160</v>
      </c>
      <c r="S177" s="107">
        <f t="shared" si="267"/>
        <v>140</v>
      </c>
      <c r="T177" s="107">
        <f t="shared" si="268"/>
        <v>120</v>
      </c>
      <c r="U177" s="107">
        <f t="shared" si="269"/>
        <v>100</v>
      </c>
      <c r="V177" s="101">
        <f t="shared" si="206"/>
        <v>530</v>
      </c>
      <c r="W177" s="101">
        <f t="shared" si="207"/>
        <v>350</v>
      </c>
      <c r="X177" s="101">
        <f t="shared" si="208"/>
        <v>260</v>
      </c>
      <c r="Y177" s="101">
        <f t="shared" si="209"/>
        <v>180</v>
      </c>
      <c r="Z177" s="102">
        <f>'ĐẤT PNN'!U177</f>
        <v>2</v>
      </c>
      <c r="AA177" s="107">
        <f t="shared" si="270"/>
        <v>100</v>
      </c>
      <c r="AB177" s="107">
        <f t="shared" si="271"/>
        <v>80</v>
      </c>
      <c r="AC177" s="107">
        <f t="shared" si="272"/>
        <v>70</v>
      </c>
      <c r="AD177" s="107">
        <f t="shared" si="273"/>
        <v>60</v>
      </c>
      <c r="AE177" s="101">
        <f t="shared" si="210"/>
        <v>330</v>
      </c>
      <c r="AF177" s="101">
        <f t="shared" si="211"/>
        <v>200</v>
      </c>
      <c r="AG177" s="101">
        <f t="shared" si="212"/>
        <v>150</v>
      </c>
      <c r="AH177" s="101">
        <f t="shared" si="213"/>
        <v>110</v>
      </c>
      <c r="AI177" s="104">
        <f>'ĐẤT PNN'!I177-'ĐẤT NN'!O177</f>
        <v>90</v>
      </c>
    </row>
    <row r="178" spans="1:35" ht="141.75" customHeight="1" x14ac:dyDescent="0.25">
      <c r="A178" s="97">
        <f>'ĐẤT PNN'!A178</f>
        <v>173</v>
      </c>
      <c r="B178" s="97" t="str">
        <f>'ĐẤT PNN'!B178</f>
        <v>VT2*0,8</v>
      </c>
      <c r="C178" s="45" t="s">
        <v>263</v>
      </c>
      <c r="D178" s="45" t="s">
        <v>111</v>
      </c>
      <c r="E178" s="45" t="s">
        <v>270</v>
      </c>
      <c r="F178" s="45" t="s">
        <v>271</v>
      </c>
      <c r="G178" s="98" t="str">
        <f>D178&amp;F178&amp;C$6&amp;$M$125</f>
        <v>Xã Xuân ĐịnhCác đường nhóm IIVị trí 1165</v>
      </c>
      <c r="H178" s="105"/>
      <c r="I178" s="105"/>
      <c r="J178" s="134" t="str">
        <f>'ĐẤT PNN'!D178</f>
        <v>Các tuyến đường giao thông không đấu nối trực tiếp và thông ra Đường văn hóa Nông Doanh đoạn từ Quốc lộ 1  đến Hết ranh thửa đất số 73, tờ BĐĐC số 02 về bên phải và hết ranh thửa đất số 40, tờ BĐĐC số 21 có hiện trạng là đường nhựa, bê tông xi măng:
- Có bề rộng ≥5m, cách đường giao thông ≤1.000m.
- Có bề rộng từ ≥3m đến &lt;5m, cách đường giao thông ≤500m.</v>
      </c>
      <c r="K178" s="135"/>
      <c r="L178" s="136"/>
      <c r="M178" s="106">
        <f t="shared" si="264"/>
        <v>140</v>
      </c>
      <c r="N178" s="106">
        <f t="shared" si="265"/>
        <v>80</v>
      </c>
      <c r="O178" s="106">
        <v>350</v>
      </c>
      <c r="P178" s="106">
        <v>200</v>
      </c>
      <c r="Q178" s="81">
        <v>1.1299999999999999</v>
      </c>
      <c r="R178" s="107">
        <f t="shared" si="266"/>
        <v>160</v>
      </c>
      <c r="S178" s="107">
        <f t="shared" si="267"/>
        <v>140</v>
      </c>
      <c r="T178" s="107">
        <f t="shared" si="268"/>
        <v>120</v>
      </c>
      <c r="U178" s="107">
        <f t="shared" si="269"/>
        <v>100</v>
      </c>
      <c r="V178" s="101">
        <f t="shared" si="206"/>
        <v>530</v>
      </c>
      <c r="W178" s="101">
        <f t="shared" si="207"/>
        <v>350</v>
      </c>
      <c r="X178" s="101">
        <f t="shared" si="208"/>
        <v>260</v>
      </c>
      <c r="Y178" s="101">
        <f t="shared" si="209"/>
        <v>180</v>
      </c>
      <c r="Z178" s="102">
        <f>'ĐẤT PNN'!U178</f>
        <v>2</v>
      </c>
      <c r="AA178" s="107">
        <f t="shared" si="270"/>
        <v>100</v>
      </c>
      <c r="AB178" s="107">
        <f t="shared" si="271"/>
        <v>80</v>
      </c>
      <c r="AC178" s="107">
        <f t="shared" si="272"/>
        <v>70</v>
      </c>
      <c r="AD178" s="107">
        <f t="shared" si="273"/>
        <v>60</v>
      </c>
      <c r="AE178" s="101">
        <f t="shared" si="210"/>
        <v>330</v>
      </c>
      <c r="AF178" s="101">
        <f t="shared" si="211"/>
        <v>200</v>
      </c>
      <c r="AG178" s="101">
        <f t="shared" si="212"/>
        <v>150</v>
      </c>
      <c r="AH178" s="101">
        <f t="shared" si="213"/>
        <v>110</v>
      </c>
      <c r="AI178" s="104">
        <f>'ĐẤT PNN'!I178-'ĐẤT NN'!O178</f>
        <v>10</v>
      </c>
    </row>
    <row r="179" spans="1:35" ht="157.5" customHeight="1" x14ac:dyDescent="0.25">
      <c r="A179" s="97">
        <f>'ĐẤT PNN'!A179</f>
        <v>174</v>
      </c>
      <c r="B179" s="97" t="str">
        <f>'ĐẤT PNN'!B179</f>
        <v>VT3*0,8</v>
      </c>
      <c r="C179" s="45" t="s">
        <v>265</v>
      </c>
      <c r="D179" s="45" t="s">
        <v>111</v>
      </c>
      <c r="E179" s="45" t="s">
        <v>272</v>
      </c>
      <c r="F179" s="45" t="s">
        <v>18</v>
      </c>
      <c r="G179" s="45"/>
      <c r="H179" s="105"/>
      <c r="I179" s="105"/>
      <c r="J179" s="134" t="str">
        <f>'ĐẤT PNN'!D179</f>
        <v>Các tuyến đường giao thông không đấu nối trực tiếp và thông ra Đường văn hóa Nông Doanh đoạn từ Quốc lộ 1  đến Hết ranh thửa đất số 73, tờ BĐĐC số 02 về bên phải và hết ranh thửa đất số 40, tờ BĐĐC số 21 có hiện trạng là đường nhựa, bê tông xi măng:
- Có bề rộng ≥5m, cách đường giao thông &gt;1.000m.
- Có bề rộng từ ≥3m đến &lt;5m, cách đường giao thông từ &gt;500m đến ≤1.000m.
- Có bề rộng &lt;3m, cách đường giao thông ≤200m.</v>
      </c>
      <c r="K179" s="135"/>
      <c r="L179" s="136"/>
      <c r="M179" s="106">
        <f t="shared" si="264"/>
        <v>120</v>
      </c>
      <c r="N179" s="106">
        <f t="shared" si="265"/>
        <v>70</v>
      </c>
      <c r="O179" s="106">
        <v>260</v>
      </c>
      <c r="P179" s="106">
        <v>150</v>
      </c>
      <c r="Q179" s="81">
        <v>1.1299999999999999</v>
      </c>
      <c r="R179" s="107">
        <f t="shared" si="266"/>
        <v>160</v>
      </c>
      <c r="S179" s="107">
        <f t="shared" si="267"/>
        <v>140</v>
      </c>
      <c r="T179" s="107">
        <f t="shared" si="268"/>
        <v>120</v>
      </c>
      <c r="U179" s="107">
        <f t="shared" si="269"/>
        <v>100</v>
      </c>
      <c r="V179" s="101">
        <f t="shared" si="206"/>
        <v>530</v>
      </c>
      <c r="W179" s="101">
        <f t="shared" si="207"/>
        <v>350</v>
      </c>
      <c r="X179" s="101">
        <f t="shared" si="208"/>
        <v>260</v>
      </c>
      <c r="Y179" s="101">
        <f t="shared" si="209"/>
        <v>180</v>
      </c>
      <c r="Z179" s="102">
        <f>'ĐẤT PNN'!U179</f>
        <v>2</v>
      </c>
      <c r="AA179" s="107">
        <f t="shared" si="270"/>
        <v>100</v>
      </c>
      <c r="AB179" s="107">
        <f t="shared" si="271"/>
        <v>80</v>
      </c>
      <c r="AC179" s="107">
        <f t="shared" si="272"/>
        <v>70</v>
      </c>
      <c r="AD179" s="107">
        <f t="shared" si="273"/>
        <v>60</v>
      </c>
      <c r="AE179" s="101">
        <f t="shared" si="210"/>
        <v>330</v>
      </c>
      <c r="AF179" s="101">
        <f t="shared" si="211"/>
        <v>200</v>
      </c>
      <c r="AG179" s="101">
        <f t="shared" si="212"/>
        <v>150</v>
      </c>
      <c r="AH179" s="101">
        <f t="shared" si="213"/>
        <v>110</v>
      </c>
      <c r="AI179" s="104">
        <f>'ĐẤT PNN'!I179-'ĐẤT NN'!O179</f>
        <v>60</v>
      </c>
    </row>
    <row r="180" spans="1:35" ht="94.5" customHeight="1" x14ac:dyDescent="0.25">
      <c r="A180" s="97">
        <f>'ĐẤT PNN'!A180</f>
        <v>175</v>
      </c>
      <c r="B180" s="97" t="str">
        <f>'ĐẤT PNN'!B180</f>
        <v>VT4*0,8</v>
      </c>
      <c r="C180" s="45" t="s">
        <v>267</v>
      </c>
      <c r="D180" s="45" t="s">
        <v>111</v>
      </c>
      <c r="E180" s="45" t="s">
        <v>273</v>
      </c>
      <c r="F180" s="45" t="s">
        <v>18</v>
      </c>
      <c r="G180" s="45"/>
      <c r="H180" s="105"/>
      <c r="I180" s="105"/>
      <c r="J180" s="134" t="str">
        <f>'ĐẤT PNN'!D180</f>
        <v>Các tuyến đường giao thông không đấu nối trực tiếp và thông ra Đường văn hóa Nông Doanh đoạn từ Quốc lộ 1  đến Hết ranh thửa đất số 73, tờ BĐĐC số 02 về bên phải và hết ranh thửa đất số 40, tờ BĐĐC số 21 có hiện trạng là đường nhựa, bê tông xi măng:
- Có bề rộng từ ≥3m đến &lt;5m, cách đường giao thông &gt;1.000m.
- Có bề rộng &lt;3m, cách đường giao thông &gt;200m.</v>
      </c>
      <c r="K180" s="135"/>
      <c r="L180" s="136"/>
      <c r="M180" s="106">
        <f t="shared" si="264"/>
        <v>100</v>
      </c>
      <c r="N180" s="106">
        <f t="shared" si="265"/>
        <v>60</v>
      </c>
      <c r="O180" s="106">
        <v>180</v>
      </c>
      <c r="P180" s="106">
        <v>110</v>
      </c>
      <c r="Q180" s="81">
        <v>1.1299999999999999</v>
      </c>
      <c r="R180" s="107">
        <f t="shared" si="266"/>
        <v>160</v>
      </c>
      <c r="S180" s="107">
        <f t="shared" si="267"/>
        <v>140</v>
      </c>
      <c r="T180" s="107">
        <f t="shared" si="268"/>
        <v>120</v>
      </c>
      <c r="U180" s="107">
        <f t="shared" si="269"/>
        <v>100</v>
      </c>
      <c r="V180" s="101">
        <f t="shared" si="206"/>
        <v>530</v>
      </c>
      <c r="W180" s="101">
        <f t="shared" si="207"/>
        <v>350</v>
      </c>
      <c r="X180" s="101">
        <f t="shared" si="208"/>
        <v>260</v>
      </c>
      <c r="Y180" s="101">
        <f t="shared" si="209"/>
        <v>180</v>
      </c>
      <c r="Z180" s="102">
        <f>'ĐẤT PNN'!U180</f>
        <v>2</v>
      </c>
      <c r="AA180" s="107">
        <f t="shared" si="270"/>
        <v>100</v>
      </c>
      <c r="AB180" s="107">
        <f t="shared" si="271"/>
        <v>80</v>
      </c>
      <c r="AC180" s="107">
        <f t="shared" si="272"/>
        <v>70</v>
      </c>
      <c r="AD180" s="107">
        <f t="shared" si="273"/>
        <v>60</v>
      </c>
      <c r="AE180" s="101">
        <f t="shared" si="210"/>
        <v>330</v>
      </c>
      <c r="AF180" s="101">
        <f t="shared" si="211"/>
        <v>200</v>
      </c>
      <c r="AG180" s="101">
        <f t="shared" si="212"/>
        <v>150</v>
      </c>
      <c r="AH180" s="101">
        <f t="shared" si="213"/>
        <v>110</v>
      </c>
      <c r="AI180" s="104">
        <f>'ĐẤT PNN'!I180-'ĐẤT NN'!O180</f>
        <v>70</v>
      </c>
    </row>
    <row r="181" spans="1:35" ht="63" x14ac:dyDescent="0.25">
      <c r="A181" s="97">
        <f>'ĐẤT PNN'!A181</f>
        <v>176</v>
      </c>
      <c r="B181" s="97" t="str">
        <f>'ĐẤT PNN'!B181</f>
        <v>XL107NT</v>
      </c>
      <c r="C181" s="45" t="s">
        <v>260</v>
      </c>
      <c r="D181" s="45" t="s">
        <v>111</v>
      </c>
      <c r="E181" s="45" t="s">
        <v>269</v>
      </c>
      <c r="F181" s="45" t="s">
        <v>262</v>
      </c>
      <c r="G181" s="98" t="str">
        <f>D181&amp;F181&amp;C$6&amp;$M$6</f>
        <v>Xã Xuân ĐịnhCác đường nhóm IVị trí 1170</v>
      </c>
      <c r="H181" s="77" t="s">
        <v>255</v>
      </c>
      <c r="I181" s="77" t="s">
        <v>256</v>
      </c>
      <c r="J181" s="99" t="str">
        <f>'ĐẤT PNN'!D181</f>
        <v>Đường Nông Doanh 1</v>
      </c>
      <c r="K181" s="99" t="str">
        <f>'ĐẤT PNN'!E181</f>
        <v>Quốc lộ 1</v>
      </c>
      <c r="L181" s="99" t="str">
        <f>'ĐẤT PNN'!F181</f>
        <v>Hết ranh thửa đất số 54, tờ BĐĐC số 02 về bên phải và hết ranh thửa đất số 41, tờ BĐĐC số 19 về bên trái</v>
      </c>
      <c r="M181" s="72">
        <f>R181</f>
        <v>160</v>
      </c>
      <c r="N181" s="72">
        <f>AA181</f>
        <v>100</v>
      </c>
      <c r="O181" s="72">
        <v>530</v>
      </c>
      <c r="P181" s="72">
        <v>330</v>
      </c>
      <c r="Q181" s="81">
        <v>1.1299999999999999</v>
      </c>
      <c r="R181" s="100">
        <v>160</v>
      </c>
      <c r="S181" s="100">
        <v>140</v>
      </c>
      <c r="T181" s="100">
        <v>120</v>
      </c>
      <c r="U181" s="100">
        <v>100</v>
      </c>
      <c r="V181" s="101">
        <f t="shared" si="206"/>
        <v>530</v>
      </c>
      <c r="W181" s="101">
        <f t="shared" si="207"/>
        <v>350</v>
      </c>
      <c r="X181" s="101">
        <f t="shared" si="208"/>
        <v>260</v>
      </c>
      <c r="Y181" s="101">
        <f t="shared" si="209"/>
        <v>180</v>
      </c>
      <c r="Z181" s="102">
        <v>3</v>
      </c>
      <c r="AA181" s="103">
        <v>100</v>
      </c>
      <c r="AB181" s="103">
        <v>80</v>
      </c>
      <c r="AC181" s="103">
        <v>70</v>
      </c>
      <c r="AD181" s="103">
        <v>60</v>
      </c>
      <c r="AE181" s="101">
        <f t="shared" si="210"/>
        <v>330</v>
      </c>
      <c r="AF181" s="101">
        <f t="shared" si="211"/>
        <v>200</v>
      </c>
      <c r="AG181" s="101">
        <f t="shared" si="212"/>
        <v>150</v>
      </c>
      <c r="AH181" s="101">
        <f t="shared" si="213"/>
        <v>110</v>
      </c>
      <c r="AI181" s="104">
        <f>'ĐẤT PNN'!I181-'ĐẤT NN'!O181</f>
        <v>250</v>
      </c>
    </row>
    <row r="182" spans="1:35" ht="141.75" customHeight="1" x14ac:dyDescent="0.25">
      <c r="A182" s="97">
        <f>'ĐẤT PNN'!A182</f>
        <v>177</v>
      </c>
      <c r="B182" s="97" t="str">
        <f>'ĐẤT PNN'!B182</f>
        <v>VT2</v>
      </c>
      <c r="C182" s="45" t="s">
        <v>263</v>
      </c>
      <c r="D182" s="45" t="s">
        <v>111</v>
      </c>
      <c r="E182" s="45" t="s">
        <v>270</v>
      </c>
      <c r="F182" s="45" t="s">
        <v>271</v>
      </c>
      <c r="G182" s="98" t="str">
        <f>D182&amp;F182&amp;C$6&amp;$M$125</f>
        <v>Xã Xuân ĐịnhCác đường nhóm IIVị trí 1165</v>
      </c>
      <c r="H182" s="105"/>
      <c r="I182" s="105"/>
      <c r="J182" s="134" t="str">
        <f>'ĐẤT PNN'!D182</f>
        <v>Các tuyến đường giao thông đấu nối trực tiếp ra Đường Nông Doanh 1 đoạn từ Quốc lộ 1 đến Hết ranh thửa đất số 54, tờ BĐĐC số 02 về bên phải và hết ranh thửa đất số 41, tờ BĐĐC số 19 về bên trái có hiện trạng là đường nhựa, bê tông xi măng:
- Có bề rộng ≥5m, cách đường giao thông ≤1.000m.
- Có bề rộng từ ≥3m đến &lt;5m, cách đường giao thông ≤500m.</v>
      </c>
      <c r="K182" s="135"/>
      <c r="L182" s="136"/>
      <c r="M182" s="106">
        <f t="shared" ref="M182:M187" si="274">IF(B182="VT2",S182,IF(B182="VT3",T182,IF(B182="VT2*0,8",S182,IF(B182="VT3*0,8",T182,U182))))</f>
        <v>140</v>
      </c>
      <c r="N182" s="106">
        <f t="shared" ref="N182:N187" si="275">IF(B182="VT2",AB182,IF(B182="VT3",AC182,IF(B182="VT2*0,8",AB182,IF(B182="VT3*0,8",AC182,AD182))))</f>
        <v>80</v>
      </c>
      <c r="O182" s="106">
        <v>350</v>
      </c>
      <c r="P182" s="106">
        <v>200</v>
      </c>
      <c r="Q182" s="81">
        <v>1.1299999999999999</v>
      </c>
      <c r="R182" s="107">
        <f t="shared" ref="R182:R187" si="276">R181</f>
        <v>160</v>
      </c>
      <c r="S182" s="107">
        <f t="shared" ref="S182:S187" si="277">S181</f>
        <v>140</v>
      </c>
      <c r="T182" s="107">
        <f t="shared" ref="T182:T187" si="278">T181</f>
        <v>120</v>
      </c>
      <c r="U182" s="107">
        <f t="shared" ref="U182:U187" si="279">U181</f>
        <v>100</v>
      </c>
      <c r="V182" s="101">
        <f t="shared" si="206"/>
        <v>530</v>
      </c>
      <c r="W182" s="101">
        <f t="shared" si="207"/>
        <v>350</v>
      </c>
      <c r="X182" s="101">
        <f t="shared" si="208"/>
        <v>260</v>
      </c>
      <c r="Y182" s="101">
        <f t="shared" si="209"/>
        <v>180</v>
      </c>
      <c r="Z182" s="102">
        <f>'ĐẤT PNN'!U182</f>
        <v>3</v>
      </c>
      <c r="AA182" s="107">
        <f t="shared" ref="AA182:AA187" si="280">AA181</f>
        <v>100</v>
      </c>
      <c r="AB182" s="107">
        <f t="shared" ref="AB182:AB187" si="281">AB181</f>
        <v>80</v>
      </c>
      <c r="AC182" s="107">
        <f t="shared" ref="AC182:AC187" si="282">AC181</f>
        <v>70</v>
      </c>
      <c r="AD182" s="107">
        <f t="shared" ref="AD182:AD187" si="283">AD181</f>
        <v>60</v>
      </c>
      <c r="AE182" s="101">
        <f t="shared" si="210"/>
        <v>330</v>
      </c>
      <c r="AF182" s="101">
        <f t="shared" si="211"/>
        <v>200</v>
      </c>
      <c r="AG182" s="101">
        <f t="shared" si="212"/>
        <v>150</v>
      </c>
      <c r="AH182" s="101">
        <f t="shared" si="213"/>
        <v>110</v>
      </c>
      <c r="AI182" s="104">
        <f>'ĐẤT PNN'!I182-'ĐẤT NN'!O182</f>
        <v>50</v>
      </c>
    </row>
    <row r="183" spans="1:35" ht="157.5" customHeight="1" x14ac:dyDescent="0.25">
      <c r="A183" s="97">
        <f>'ĐẤT PNN'!A183</f>
        <v>178</v>
      </c>
      <c r="B183" s="97" t="str">
        <f>'ĐẤT PNN'!B183</f>
        <v>VT3</v>
      </c>
      <c r="C183" s="45" t="s">
        <v>265</v>
      </c>
      <c r="D183" s="45" t="s">
        <v>111</v>
      </c>
      <c r="E183" s="45" t="s">
        <v>272</v>
      </c>
      <c r="F183" s="45" t="s">
        <v>18</v>
      </c>
      <c r="G183" s="45"/>
      <c r="H183" s="105"/>
      <c r="I183" s="105"/>
      <c r="J183" s="134" t="str">
        <f>'ĐẤT PNN'!D183</f>
        <v>Các tuyến đường giao thông đấu nối trực tiếp ra Đường Nông Doanh 1 đoạn từ Quốc lộ 1 đến Hết ranh thửa đất số 54, tờ BĐĐC số 02 về bên phải và hết ranh thửa đất số 41, tờ BĐĐC số 19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183" s="135"/>
      <c r="L183" s="136"/>
      <c r="M183" s="106">
        <f t="shared" si="274"/>
        <v>120</v>
      </c>
      <c r="N183" s="106">
        <f t="shared" si="275"/>
        <v>70</v>
      </c>
      <c r="O183" s="106">
        <v>260</v>
      </c>
      <c r="P183" s="106">
        <v>150</v>
      </c>
      <c r="Q183" s="81">
        <v>1.1299999999999999</v>
      </c>
      <c r="R183" s="107">
        <f t="shared" si="276"/>
        <v>160</v>
      </c>
      <c r="S183" s="107">
        <f t="shared" si="277"/>
        <v>140</v>
      </c>
      <c r="T183" s="107">
        <f t="shared" si="278"/>
        <v>120</v>
      </c>
      <c r="U183" s="107">
        <f t="shared" si="279"/>
        <v>100</v>
      </c>
      <c r="V183" s="101">
        <f t="shared" si="206"/>
        <v>530</v>
      </c>
      <c r="W183" s="101">
        <f t="shared" si="207"/>
        <v>350</v>
      </c>
      <c r="X183" s="101">
        <f t="shared" si="208"/>
        <v>260</v>
      </c>
      <c r="Y183" s="101">
        <f t="shared" si="209"/>
        <v>180</v>
      </c>
      <c r="Z183" s="102">
        <f>'ĐẤT PNN'!U183</f>
        <v>3</v>
      </c>
      <c r="AA183" s="107">
        <f t="shared" si="280"/>
        <v>100</v>
      </c>
      <c r="AB183" s="107">
        <f t="shared" si="281"/>
        <v>80</v>
      </c>
      <c r="AC183" s="107">
        <f t="shared" si="282"/>
        <v>70</v>
      </c>
      <c r="AD183" s="107">
        <f t="shared" si="283"/>
        <v>60</v>
      </c>
      <c r="AE183" s="101">
        <f t="shared" si="210"/>
        <v>330</v>
      </c>
      <c r="AF183" s="101">
        <f t="shared" si="211"/>
        <v>200</v>
      </c>
      <c r="AG183" s="101">
        <f t="shared" si="212"/>
        <v>150</v>
      </c>
      <c r="AH183" s="101">
        <f t="shared" si="213"/>
        <v>110</v>
      </c>
      <c r="AI183" s="104">
        <f>'ĐẤT PNN'!I183-'ĐẤT NN'!O183</f>
        <v>100</v>
      </c>
    </row>
    <row r="184" spans="1:35" ht="94.5" customHeight="1" x14ac:dyDescent="0.25">
      <c r="A184" s="97">
        <f>'ĐẤT PNN'!A184</f>
        <v>179</v>
      </c>
      <c r="B184" s="97" t="str">
        <f>'ĐẤT PNN'!B184</f>
        <v>VT4</v>
      </c>
      <c r="C184" s="45" t="s">
        <v>267</v>
      </c>
      <c r="D184" s="45" t="s">
        <v>111</v>
      </c>
      <c r="E184" s="45" t="s">
        <v>273</v>
      </c>
      <c r="F184" s="45" t="s">
        <v>18</v>
      </c>
      <c r="G184" s="45"/>
      <c r="H184" s="105"/>
      <c r="I184" s="105"/>
      <c r="J184" s="134" t="str">
        <f>'ĐẤT PNN'!D184</f>
        <v>Các tuyến đường giao thông đấu nối trực tiếp ra Đường Nông Doanh 1 đoạn từ Quốc lộ 1 đến Hết ranh thửa đất số 54, tờ BĐĐC số 02 về bên phải và hết ranh thửa đất số 41, tờ BĐĐC số 19 về bên trái có hiện trạng là đường nhựa, bê tông xi măng:
- Có bề rộng từ ≥3m đến &lt;5m, cách đường giao thông &gt;1.000m.
- Có bề rộng &lt;3m, cách đường giao thông &gt;200m.</v>
      </c>
      <c r="K184" s="135"/>
      <c r="L184" s="136"/>
      <c r="M184" s="106">
        <f t="shared" si="274"/>
        <v>100</v>
      </c>
      <c r="N184" s="106">
        <f t="shared" si="275"/>
        <v>60</v>
      </c>
      <c r="O184" s="106">
        <v>180</v>
      </c>
      <c r="P184" s="106">
        <v>110</v>
      </c>
      <c r="Q184" s="81">
        <v>1.1299999999999999</v>
      </c>
      <c r="R184" s="107">
        <f t="shared" si="276"/>
        <v>160</v>
      </c>
      <c r="S184" s="107">
        <f t="shared" si="277"/>
        <v>140</v>
      </c>
      <c r="T184" s="107">
        <f t="shared" si="278"/>
        <v>120</v>
      </c>
      <c r="U184" s="107">
        <f t="shared" si="279"/>
        <v>100</v>
      </c>
      <c r="V184" s="101">
        <f t="shared" si="206"/>
        <v>530</v>
      </c>
      <c r="W184" s="101">
        <f t="shared" si="207"/>
        <v>350</v>
      </c>
      <c r="X184" s="101">
        <f t="shared" si="208"/>
        <v>260</v>
      </c>
      <c r="Y184" s="101">
        <f t="shared" si="209"/>
        <v>180</v>
      </c>
      <c r="Z184" s="102">
        <f>'ĐẤT PNN'!U184</f>
        <v>3</v>
      </c>
      <c r="AA184" s="107">
        <f t="shared" si="280"/>
        <v>100</v>
      </c>
      <c r="AB184" s="107">
        <f t="shared" si="281"/>
        <v>80</v>
      </c>
      <c r="AC184" s="107">
        <f t="shared" si="282"/>
        <v>70</v>
      </c>
      <c r="AD184" s="107">
        <f t="shared" si="283"/>
        <v>60</v>
      </c>
      <c r="AE184" s="101">
        <f t="shared" si="210"/>
        <v>330</v>
      </c>
      <c r="AF184" s="101">
        <f t="shared" si="211"/>
        <v>200</v>
      </c>
      <c r="AG184" s="101">
        <f t="shared" si="212"/>
        <v>150</v>
      </c>
      <c r="AH184" s="101">
        <f t="shared" si="213"/>
        <v>110</v>
      </c>
      <c r="AI184" s="104">
        <f>'ĐẤT PNN'!I184-'ĐẤT NN'!O184</f>
        <v>90</v>
      </c>
    </row>
    <row r="185" spans="1:35" ht="141.75" customHeight="1" x14ac:dyDescent="0.25">
      <c r="A185" s="97">
        <f>'ĐẤT PNN'!A185</f>
        <v>180</v>
      </c>
      <c r="B185" s="97" t="str">
        <f>'ĐẤT PNN'!B185</f>
        <v>VT2*0,8</v>
      </c>
      <c r="C185" s="45" t="s">
        <v>263</v>
      </c>
      <c r="D185" s="45" t="s">
        <v>111</v>
      </c>
      <c r="E185" s="45" t="s">
        <v>270</v>
      </c>
      <c r="F185" s="45" t="s">
        <v>271</v>
      </c>
      <c r="G185" s="98" t="str">
        <f>D185&amp;F185&amp;C$6&amp;$M$125</f>
        <v>Xã Xuân ĐịnhCác đường nhóm IIVị trí 1165</v>
      </c>
      <c r="H185" s="105"/>
      <c r="I185" s="105"/>
      <c r="J185" s="134" t="str">
        <f>'ĐẤT PNN'!D185</f>
        <v>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có hiện trạng là đường nhựa, bê tông xi măng:
- Có bề rộng ≥5m, cách đường giao thông ≤1.000m.
- Có bề rộng từ ≥3m đến &lt;5m, cách đường giao thông ≤500m.</v>
      </c>
      <c r="K185" s="135"/>
      <c r="L185" s="136"/>
      <c r="M185" s="106">
        <f t="shared" si="274"/>
        <v>140</v>
      </c>
      <c r="N185" s="106">
        <f t="shared" si="275"/>
        <v>80</v>
      </c>
      <c r="O185" s="106">
        <v>350</v>
      </c>
      <c r="P185" s="106">
        <v>200</v>
      </c>
      <c r="Q185" s="81">
        <v>1.1299999999999999</v>
      </c>
      <c r="R185" s="107">
        <f t="shared" si="276"/>
        <v>160</v>
      </c>
      <c r="S185" s="107">
        <f t="shared" si="277"/>
        <v>140</v>
      </c>
      <c r="T185" s="107">
        <f t="shared" si="278"/>
        <v>120</v>
      </c>
      <c r="U185" s="107">
        <f t="shared" si="279"/>
        <v>100</v>
      </c>
      <c r="V185" s="101">
        <f t="shared" si="206"/>
        <v>530</v>
      </c>
      <c r="W185" s="101">
        <f t="shared" si="207"/>
        <v>350</v>
      </c>
      <c r="X185" s="101">
        <f t="shared" si="208"/>
        <v>260</v>
      </c>
      <c r="Y185" s="101">
        <f t="shared" si="209"/>
        <v>180</v>
      </c>
      <c r="Z185" s="102">
        <f>'ĐẤT PNN'!U185</f>
        <v>3</v>
      </c>
      <c r="AA185" s="107">
        <f t="shared" si="280"/>
        <v>100</v>
      </c>
      <c r="AB185" s="107">
        <f t="shared" si="281"/>
        <v>80</v>
      </c>
      <c r="AC185" s="107">
        <f t="shared" si="282"/>
        <v>70</v>
      </c>
      <c r="AD185" s="107">
        <f t="shared" si="283"/>
        <v>60</v>
      </c>
      <c r="AE185" s="101">
        <f t="shared" si="210"/>
        <v>330</v>
      </c>
      <c r="AF185" s="101">
        <f t="shared" si="211"/>
        <v>200</v>
      </c>
      <c r="AG185" s="101">
        <f t="shared" si="212"/>
        <v>150</v>
      </c>
      <c r="AH185" s="101">
        <f t="shared" si="213"/>
        <v>110</v>
      </c>
      <c r="AI185" s="104">
        <f>'ĐẤT PNN'!I185-'ĐẤT NN'!O185</f>
        <v>10</v>
      </c>
    </row>
    <row r="186" spans="1:35" ht="157.5" customHeight="1" x14ac:dyDescent="0.25">
      <c r="A186" s="97">
        <f>'ĐẤT PNN'!A186</f>
        <v>181</v>
      </c>
      <c r="B186" s="97" t="str">
        <f>'ĐẤT PNN'!B186</f>
        <v>VT3*0,8</v>
      </c>
      <c r="C186" s="45" t="s">
        <v>265</v>
      </c>
      <c r="D186" s="45" t="s">
        <v>111</v>
      </c>
      <c r="E186" s="45" t="s">
        <v>272</v>
      </c>
      <c r="F186" s="45" t="s">
        <v>18</v>
      </c>
      <c r="G186" s="45"/>
      <c r="H186" s="105"/>
      <c r="I186" s="105"/>
      <c r="J186" s="134" t="str">
        <f>'ĐẤT PNN'!D186</f>
        <v>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186" s="135"/>
      <c r="L186" s="136"/>
      <c r="M186" s="106">
        <f t="shared" si="274"/>
        <v>120</v>
      </c>
      <c r="N186" s="106">
        <f t="shared" si="275"/>
        <v>70</v>
      </c>
      <c r="O186" s="106">
        <v>260</v>
      </c>
      <c r="P186" s="106">
        <v>150</v>
      </c>
      <c r="Q186" s="81">
        <v>1.1299999999999999</v>
      </c>
      <c r="R186" s="107">
        <f t="shared" si="276"/>
        <v>160</v>
      </c>
      <c r="S186" s="107">
        <f t="shared" si="277"/>
        <v>140</v>
      </c>
      <c r="T186" s="107">
        <f t="shared" si="278"/>
        <v>120</v>
      </c>
      <c r="U186" s="107">
        <f t="shared" si="279"/>
        <v>100</v>
      </c>
      <c r="V186" s="101">
        <f t="shared" si="206"/>
        <v>530</v>
      </c>
      <c r="W186" s="101">
        <f t="shared" si="207"/>
        <v>350</v>
      </c>
      <c r="X186" s="101">
        <f t="shared" si="208"/>
        <v>260</v>
      </c>
      <c r="Y186" s="101">
        <f t="shared" si="209"/>
        <v>180</v>
      </c>
      <c r="Z186" s="102">
        <f>'ĐẤT PNN'!U186</f>
        <v>3</v>
      </c>
      <c r="AA186" s="107">
        <f t="shared" si="280"/>
        <v>100</v>
      </c>
      <c r="AB186" s="107">
        <f t="shared" si="281"/>
        <v>80</v>
      </c>
      <c r="AC186" s="107">
        <f t="shared" si="282"/>
        <v>70</v>
      </c>
      <c r="AD186" s="107">
        <f t="shared" si="283"/>
        <v>60</v>
      </c>
      <c r="AE186" s="101">
        <f t="shared" si="210"/>
        <v>330</v>
      </c>
      <c r="AF186" s="101">
        <f t="shared" si="211"/>
        <v>200</v>
      </c>
      <c r="AG186" s="101">
        <f t="shared" si="212"/>
        <v>150</v>
      </c>
      <c r="AH186" s="101">
        <f t="shared" si="213"/>
        <v>110</v>
      </c>
      <c r="AI186" s="104">
        <f>'ĐẤT PNN'!I186-'ĐẤT NN'!O186</f>
        <v>60</v>
      </c>
    </row>
    <row r="187" spans="1:35" ht="94.5" customHeight="1" x14ac:dyDescent="0.25">
      <c r="A187" s="97">
        <f>'ĐẤT PNN'!A187</f>
        <v>182</v>
      </c>
      <c r="B187" s="97" t="str">
        <f>'ĐẤT PNN'!B187</f>
        <v>VT4*0,8</v>
      </c>
      <c r="C187" s="45" t="s">
        <v>267</v>
      </c>
      <c r="D187" s="45" t="s">
        <v>111</v>
      </c>
      <c r="E187" s="45" t="s">
        <v>273</v>
      </c>
      <c r="F187" s="45" t="s">
        <v>18</v>
      </c>
      <c r="G187" s="45"/>
      <c r="H187" s="105"/>
      <c r="I187" s="105"/>
      <c r="J187" s="134" t="str">
        <f>'ĐẤT PNN'!D187</f>
        <v>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có hiện trạng là đường nhựa, bê tông xi măng:
- Có bề rộng từ ≥3m đến &lt;5m, cách đường giao thông &gt;1.000m.
- Có bề rộng &lt;3m, cách đường giao thông &gt;200m.</v>
      </c>
      <c r="K187" s="135"/>
      <c r="L187" s="136"/>
      <c r="M187" s="106">
        <f t="shared" si="274"/>
        <v>100</v>
      </c>
      <c r="N187" s="106">
        <f t="shared" si="275"/>
        <v>60</v>
      </c>
      <c r="O187" s="106">
        <v>180</v>
      </c>
      <c r="P187" s="106">
        <v>110</v>
      </c>
      <c r="Q187" s="81">
        <v>1.1299999999999999</v>
      </c>
      <c r="R187" s="107">
        <f t="shared" si="276"/>
        <v>160</v>
      </c>
      <c r="S187" s="107">
        <f t="shared" si="277"/>
        <v>140</v>
      </c>
      <c r="T187" s="107">
        <f t="shared" si="278"/>
        <v>120</v>
      </c>
      <c r="U187" s="107">
        <f t="shared" si="279"/>
        <v>100</v>
      </c>
      <c r="V187" s="101">
        <f t="shared" si="206"/>
        <v>530</v>
      </c>
      <c r="W187" s="101">
        <f t="shared" si="207"/>
        <v>350</v>
      </c>
      <c r="X187" s="101">
        <f t="shared" si="208"/>
        <v>260</v>
      </c>
      <c r="Y187" s="101">
        <f t="shared" si="209"/>
        <v>180</v>
      </c>
      <c r="Z187" s="102">
        <f>'ĐẤT PNN'!U187</f>
        <v>3</v>
      </c>
      <c r="AA187" s="107">
        <f t="shared" si="280"/>
        <v>100</v>
      </c>
      <c r="AB187" s="107">
        <f t="shared" si="281"/>
        <v>80</v>
      </c>
      <c r="AC187" s="107">
        <f t="shared" si="282"/>
        <v>70</v>
      </c>
      <c r="AD187" s="107">
        <f t="shared" si="283"/>
        <v>60</v>
      </c>
      <c r="AE187" s="101">
        <f t="shared" si="210"/>
        <v>330</v>
      </c>
      <c r="AF187" s="101">
        <f t="shared" si="211"/>
        <v>200</v>
      </c>
      <c r="AG187" s="101">
        <f t="shared" si="212"/>
        <v>150</v>
      </c>
      <c r="AH187" s="101">
        <f t="shared" si="213"/>
        <v>110</v>
      </c>
      <c r="AI187" s="104">
        <f>'ĐẤT PNN'!I187-'ĐẤT NN'!O187</f>
        <v>70</v>
      </c>
    </row>
    <row r="188" spans="1:35" ht="63" x14ac:dyDescent="0.25">
      <c r="A188" s="97">
        <f>'ĐẤT PNN'!A188</f>
        <v>183</v>
      </c>
      <c r="B188" s="97" t="str">
        <f>'ĐẤT PNN'!B188</f>
        <v>XL108NT</v>
      </c>
      <c r="C188" s="45" t="s">
        <v>260</v>
      </c>
      <c r="D188" s="45" t="s">
        <v>111</v>
      </c>
      <c r="E188" s="45" t="s">
        <v>269</v>
      </c>
      <c r="F188" s="45" t="s">
        <v>262</v>
      </c>
      <c r="G188" s="98" t="str">
        <f>D188&amp;F188&amp;C$6&amp;$M$6</f>
        <v>Xã Xuân ĐịnhCác đường nhóm IVị trí 1170</v>
      </c>
      <c r="H188" s="77" t="s">
        <v>255</v>
      </c>
      <c r="I188" s="77" t="s">
        <v>256</v>
      </c>
      <c r="J188" s="99" t="str">
        <f>'ĐẤT PNN'!D188</f>
        <v>Đường Nông Doanh 2</v>
      </c>
      <c r="K188" s="99" t="str">
        <f>'ĐẤT PNN'!E188</f>
        <v>Đường văn hóa Nông Doanh</v>
      </c>
      <c r="L188" s="99" t="str">
        <f>'ĐẤT PNN'!F188</f>
        <v>Đường Nông Doanh 1</v>
      </c>
      <c r="M188" s="72">
        <f>R188</f>
        <v>160</v>
      </c>
      <c r="N188" s="72">
        <f>AA188</f>
        <v>100</v>
      </c>
      <c r="O188" s="72">
        <v>530</v>
      </c>
      <c r="P188" s="72">
        <v>330</v>
      </c>
      <c r="Q188" s="81">
        <v>1.1299999999999999</v>
      </c>
      <c r="R188" s="100">
        <v>160</v>
      </c>
      <c r="S188" s="100">
        <v>140</v>
      </c>
      <c r="T188" s="100">
        <v>120</v>
      </c>
      <c r="U188" s="100">
        <v>100</v>
      </c>
      <c r="V188" s="101">
        <f t="shared" si="206"/>
        <v>530</v>
      </c>
      <c r="W188" s="101">
        <f t="shared" si="207"/>
        <v>350</v>
      </c>
      <c r="X188" s="101">
        <f t="shared" si="208"/>
        <v>260</v>
      </c>
      <c r="Y188" s="101">
        <f t="shared" si="209"/>
        <v>180</v>
      </c>
      <c r="Z188" s="102">
        <v>3</v>
      </c>
      <c r="AA188" s="103">
        <v>100</v>
      </c>
      <c r="AB188" s="103">
        <v>80</v>
      </c>
      <c r="AC188" s="103">
        <v>70</v>
      </c>
      <c r="AD188" s="103">
        <v>60</v>
      </c>
      <c r="AE188" s="101">
        <f t="shared" si="210"/>
        <v>330</v>
      </c>
      <c r="AF188" s="101">
        <f t="shared" si="211"/>
        <v>200</v>
      </c>
      <c r="AG188" s="101">
        <f t="shared" si="212"/>
        <v>150</v>
      </c>
      <c r="AH188" s="101">
        <f t="shared" si="213"/>
        <v>110</v>
      </c>
      <c r="AI188" s="104">
        <f>'ĐẤT PNN'!I188-'ĐẤT NN'!O188</f>
        <v>250</v>
      </c>
    </row>
    <row r="189" spans="1:35" ht="110.25" customHeight="1" x14ac:dyDescent="0.25">
      <c r="A189" s="97">
        <f>'ĐẤT PNN'!A189</f>
        <v>184</v>
      </c>
      <c r="B189" s="97" t="str">
        <f>'ĐẤT PNN'!B189</f>
        <v>VT2</v>
      </c>
      <c r="C189" s="45" t="s">
        <v>263</v>
      </c>
      <c r="D189" s="45" t="s">
        <v>111</v>
      </c>
      <c r="E189" s="45" t="s">
        <v>270</v>
      </c>
      <c r="F189" s="45" t="s">
        <v>271</v>
      </c>
      <c r="G189" s="98" t="str">
        <f>D189&amp;F189&amp;C$6&amp;$M$125</f>
        <v>Xã Xuân ĐịnhCác đường nhóm IIVị trí 1165</v>
      </c>
      <c r="H189" s="105"/>
      <c r="I189" s="105"/>
      <c r="J189" s="134" t="str">
        <f>'ĐẤT PNN'!D189</f>
        <v>Các tuyến đường giao thông đấu nối trực tiếp ra Đường Nông Doanh 2 đoạn từ Đường văn hóa Nông Doanh đến Đường Nông Doanh 1 có hiện trạng là đường nhựa, bê tông xi măng:
- Có bề rộng ≥5m, cách đường giao thông ≤1.000m.
- Có bề rộng từ ≥3m đến &lt;5m, cách đường giao thông ≤500m.</v>
      </c>
      <c r="K189" s="135"/>
      <c r="L189" s="136"/>
      <c r="M189" s="106">
        <f t="shared" ref="M189:M194" si="284">IF(B189="VT2",S189,IF(B189="VT3",T189,IF(B189="VT2*0,8",S189,IF(B189="VT3*0,8",T189,U189))))</f>
        <v>140</v>
      </c>
      <c r="N189" s="106">
        <f t="shared" ref="N189:N194" si="285">IF(B189="VT2",AB189,IF(B189="VT3",AC189,IF(B189="VT2*0,8",AB189,IF(B189="VT3*0,8",AC189,AD189))))</f>
        <v>80</v>
      </c>
      <c r="O189" s="106">
        <v>350</v>
      </c>
      <c r="P189" s="106">
        <v>200</v>
      </c>
      <c r="Q189" s="81">
        <v>1.1299999999999999</v>
      </c>
      <c r="R189" s="107">
        <f t="shared" ref="R189:R194" si="286">R188</f>
        <v>160</v>
      </c>
      <c r="S189" s="107">
        <f t="shared" ref="S189:S194" si="287">S188</f>
        <v>140</v>
      </c>
      <c r="T189" s="107">
        <f t="shared" ref="T189:T194" si="288">T188</f>
        <v>120</v>
      </c>
      <c r="U189" s="107">
        <f t="shared" ref="U189:U194" si="289">U188</f>
        <v>100</v>
      </c>
      <c r="V189" s="101">
        <f t="shared" si="206"/>
        <v>530</v>
      </c>
      <c r="W189" s="101">
        <f t="shared" si="207"/>
        <v>350</v>
      </c>
      <c r="X189" s="101">
        <f t="shared" si="208"/>
        <v>260</v>
      </c>
      <c r="Y189" s="101">
        <f t="shared" si="209"/>
        <v>180</v>
      </c>
      <c r="Z189" s="102">
        <f>'ĐẤT PNN'!U189</f>
        <v>3</v>
      </c>
      <c r="AA189" s="107">
        <f t="shared" ref="AA189:AA194" si="290">AA188</f>
        <v>100</v>
      </c>
      <c r="AB189" s="107">
        <f t="shared" ref="AB189:AB194" si="291">AB188</f>
        <v>80</v>
      </c>
      <c r="AC189" s="107">
        <f t="shared" ref="AC189:AC194" si="292">AC188</f>
        <v>70</v>
      </c>
      <c r="AD189" s="107">
        <f t="shared" ref="AD189:AD194" si="293">AD188</f>
        <v>60</v>
      </c>
      <c r="AE189" s="101">
        <f t="shared" si="210"/>
        <v>330</v>
      </c>
      <c r="AF189" s="101">
        <f t="shared" si="211"/>
        <v>200</v>
      </c>
      <c r="AG189" s="101">
        <f t="shared" si="212"/>
        <v>150</v>
      </c>
      <c r="AH189" s="101">
        <f t="shared" si="213"/>
        <v>110</v>
      </c>
      <c r="AI189" s="104">
        <f>'ĐẤT PNN'!I189-'ĐẤT NN'!O189</f>
        <v>50</v>
      </c>
    </row>
    <row r="190" spans="1:35" ht="126" customHeight="1" x14ac:dyDescent="0.25">
      <c r="A190" s="97">
        <f>'ĐẤT PNN'!A190</f>
        <v>185</v>
      </c>
      <c r="B190" s="97" t="str">
        <f>'ĐẤT PNN'!B190</f>
        <v>VT3</v>
      </c>
      <c r="C190" s="45" t="s">
        <v>265</v>
      </c>
      <c r="D190" s="45" t="s">
        <v>111</v>
      </c>
      <c r="E190" s="45" t="s">
        <v>272</v>
      </c>
      <c r="F190" s="45" t="s">
        <v>18</v>
      </c>
      <c r="G190" s="45"/>
      <c r="H190" s="105"/>
      <c r="I190" s="105"/>
      <c r="J190" s="134" t="str">
        <f>'ĐẤT PNN'!D190</f>
        <v>Các tuyến đường giao thông đấu nối trực tiếp ra Đường Nông Doanh 2 đoạn từ Đường văn hóa Nông Doanh đến Đường Nông Doanh 1 có hiện trạng là đường nhựa, bê tông xi măng:
- Có bề rộng ≥5m, cách đường giao thông &gt;1.000m.
- Có bề rộng từ ≥3m đến &lt;5m, cách đường giao thông từ &gt;500m đến ≤1.000m.
- Có bề rộng &lt;3m, cách đường giao thông ≤200m.</v>
      </c>
      <c r="K190" s="135"/>
      <c r="L190" s="136"/>
      <c r="M190" s="106">
        <f t="shared" si="284"/>
        <v>120</v>
      </c>
      <c r="N190" s="106">
        <f t="shared" si="285"/>
        <v>70</v>
      </c>
      <c r="O190" s="106">
        <v>260</v>
      </c>
      <c r="P190" s="106">
        <v>150</v>
      </c>
      <c r="Q190" s="81">
        <v>1.1299999999999999</v>
      </c>
      <c r="R190" s="107">
        <f t="shared" si="286"/>
        <v>160</v>
      </c>
      <c r="S190" s="107">
        <f t="shared" si="287"/>
        <v>140</v>
      </c>
      <c r="T190" s="107">
        <f t="shared" si="288"/>
        <v>120</v>
      </c>
      <c r="U190" s="107">
        <f t="shared" si="289"/>
        <v>100</v>
      </c>
      <c r="V190" s="101">
        <f t="shared" si="206"/>
        <v>530</v>
      </c>
      <c r="W190" s="101">
        <f t="shared" si="207"/>
        <v>350</v>
      </c>
      <c r="X190" s="101">
        <f t="shared" si="208"/>
        <v>260</v>
      </c>
      <c r="Y190" s="101">
        <f t="shared" si="209"/>
        <v>180</v>
      </c>
      <c r="Z190" s="102">
        <f>'ĐẤT PNN'!U190</f>
        <v>3</v>
      </c>
      <c r="AA190" s="107">
        <f t="shared" si="290"/>
        <v>100</v>
      </c>
      <c r="AB190" s="107">
        <f t="shared" si="291"/>
        <v>80</v>
      </c>
      <c r="AC190" s="107">
        <f t="shared" si="292"/>
        <v>70</v>
      </c>
      <c r="AD190" s="107">
        <f t="shared" si="293"/>
        <v>60</v>
      </c>
      <c r="AE190" s="101">
        <f t="shared" si="210"/>
        <v>330</v>
      </c>
      <c r="AF190" s="101">
        <f t="shared" si="211"/>
        <v>200</v>
      </c>
      <c r="AG190" s="101">
        <f t="shared" si="212"/>
        <v>150</v>
      </c>
      <c r="AH190" s="101">
        <f t="shared" si="213"/>
        <v>110</v>
      </c>
      <c r="AI190" s="104">
        <f>'ĐẤT PNN'!I190-'ĐẤT NN'!O190</f>
        <v>100</v>
      </c>
    </row>
    <row r="191" spans="1:35" ht="63" customHeight="1" x14ac:dyDescent="0.25">
      <c r="A191" s="97">
        <f>'ĐẤT PNN'!A191</f>
        <v>186</v>
      </c>
      <c r="B191" s="97" t="str">
        <f>'ĐẤT PNN'!B191</f>
        <v>VT4</v>
      </c>
      <c r="C191" s="45" t="s">
        <v>267</v>
      </c>
      <c r="D191" s="45" t="s">
        <v>111</v>
      </c>
      <c r="E191" s="45" t="s">
        <v>273</v>
      </c>
      <c r="F191" s="45" t="s">
        <v>18</v>
      </c>
      <c r="G191" s="45"/>
      <c r="H191" s="105"/>
      <c r="I191" s="105"/>
      <c r="J191" s="134" t="str">
        <f>'ĐẤT PNN'!D191</f>
        <v>Các tuyến đường giao thông đấu nối trực tiếp ra Đường Nông Doanh 2 đoạn từ Đường văn hóa Nông Doanh đến Đường Nông Doanh 1 có hiện trạng là đường nhựa, bê tông xi măng:
- Có bề rộng từ ≥3m đến &lt;5m, cách đường giao thông &gt;1.000m.
- Có bề rộng &lt;3m, cách đường giao thông &gt;200m.</v>
      </c>
      <c r="K191" s="135"/>
      <c r="L191" s="136"/>
      <c r="M191" s="106">
        <f t="shared" si="284"/>
        <v>100</v>
      </c>
      <c r="N191" s="106">
        <f t="shared" si="285"/>
        <v>60</v>
      </c>
      <c r="O191" s="106">
        <v>180</v>
      </c>
      <c r="P191" s="106">
        <v>110</v>
      </c>
      <c r="Q191" s="81">
        <v>1.1299999999999999</v>
      </c>
      <c r="R191" s="107">
        <f t="shared" si="286"/>
        <v>160</v>
      </c>
      <c r="S191" s="107">
        <f t="shared" si="287"/>
        <v>140</v>
      </c>
      <c r="T191" s="107">
        <f t="shared" si="288"/>
        <v>120</v>
      </c>
      <c r="U191" s="107">
        <f t="shared" si="289"/>
        <v>100</v>
      </c>
      <c r="V191" s="101">
        <f t="shared" si="206"/>
        <v>530</v>
      </c>
      <c r="W191" s="101">
        <f t="shared" si="207"/>
        <v>350</v>
      </c>
      <c r="X191" s="101">
        <f t="shared" si="208"/>
        <v>260</v>
      </c>
      <c r="Y191" s="101">
        <f t="shared" si="209"/>
        <v>180</v>
      </c>
      <c r="Z191" s="102">
        <f>'ĐẤT PNN'!U191</f>
        <v>3</v>
      </c>
      <c r="AA191" s="107">
        <f t="shared" si="290"/>
        <v>100</v>
      </c>
      <c r="AB191" s="107">
        <f t="shared" si="291"/>
        <v>80</v>
      </c>
      <c r="AC191" s="107">
        <f t="shared" si="292"/>
        <v>70</v>
      </c>
      <c r="AD191" s="107">
        <f t="shared" si="293"/>
        <v>60</v>
      </c>
      <c r="AE191" s="101">
        <f t="shared" si="210"/>
        <v>330</v>
      </c>
      <c r="AF191" s="101">
        <f t="shared" si="211"/>
        <v>200</v>
      </c>
      <c r="AG191" s="101">
        <f t="shared" si="212"/>
        <v>150</v>
      </c>
      <c r="AH191" s="101">
        <f t="shared" si="213"/>
        <v>110</v>
      </c>
      <c r="AI191" s="104">
        <f>'ĐẤT PNN'!I191-'ĐẤT NN'!O191</f>
        <v>90</v>
      </c>
    </row>
    <row r="192" spans="1:35" ht="110.25" customHeight="1" x14ac:dyDescent="0.25">
      <c r="A192" s="97">
        <f>'ĐẤT PNN'!A192</f>
        <v>187</v>
      </c>
      <c r="B192" s="97" t="str">
        <f>'ĐẤT PNN'!B192</f>
        <v>VT2*0,8</v>
      </c>
      <c r="C192" s="45" t="s">
        <v>263</v>
      </c>
      <c r="D192" s="45" t="s">
        <v>111</v>
      </c>
      <c r="E192" s="45" t="s">
        <v>270</v>
      </c>
      <c r="F192" s="45" t="s">
        <v>271</v>
      </c>
      <c r="G192" s="98" t="str">
        <f>D192&amp;F192&amp;C$6&amp;$M$125</f>
        <v>Xã Xuân ĐịnhCác đường nhóm IIVị trí 1165</v>
      </c>
      <c r="H192" s="105"/>
      <c r="I192" s="105"/>
      <c r="J192" s="134" t="str">
        <f>'ĐẤT PNN'!D192</f>
        <v>Các tuyến đường giao thông không đấu nối trực tiếp và thông ra Đường Nông Doanh 2 đoạn từ Đường văn hóa Nông Doanh đến Đường Nông Doanh 1 có hiện trạng là đường nhựa, bê tông xi măng:
- Có bề rộng ≥5m, cách đường giao thông ≤1.000m.
- Có bề rộng từ ≥3m đến &lt;5m, cách đường giao thông ≤500m.</v>
      </c>
      <c r="K192" s="135"/>
      <c r="L192" s="136"/>
      <c r="M192" s="106">
        <f t="shared" si="284"/>
        <v>140</v>
      </c>
      <c r="N192" s="106">
        <f t="shared" si="285"/>
        <v>80</v>
      </c>
      <c r="O192" s="106">
        <v>350</v>
      </c>
      <c r="P192" s="106">
        <v>200</v>
      </c>
      <c r="Q192" s="81">
        <v>1.1299999999999999</v>
      </c>
      <c r="R192" s="107">
        <f t="shared" si="286"/>
        <v>160</v>
      </c>
      <c r="S192" s="107">
        <f t="shared" si="287"/>
        <v>140</v>
      </c>
      <c r="T192" s="107">
        <f t="shared" si="288"/>
        <v>120</v>
      </c>
      <c r="U192" s="107">
        <f t="shared" si="289"/>
        <v>100</v>
      </c>
      <c r="V192" s="101">
        <f t="shared" si="206"/>
        <v>530</v>
      </c>
      <c r="W192" s="101">
        <f t="shared" si="207"/>
        <v>350</v>
      </c>
      <c r="X192" s="101">
        <f t="shared" si="208"/>
        <v>260</v>
      </c>
      <c r="Y192" s="101">
        <f t="shared" si="209"/>
        <v>180</v>
      </c>
      <c r="Z192" s="102">
        <f>'ĐẤT PNN'!U192</f>
        <v>3</v>
      </c>
      <c r="AA192" s="107">
        <f t="shared" si="290"/>
        <v>100</v>
      </c>
      <c r="AB192" s="107">
        <f t="shared" si="291"/>
        <v>80</v>
      </c>
      <c r="AC192" s="107">
        <f t="shared" si="292"/>
        <v>70</v>
      </c>
      <c r="AD192" s="107">
        <f t="shared" si="293"/>
        <v>60</v>
      </c>
      <c r="AE192" s="101">
        <f t="shared" si="210"/>
        <v>330</v>
      </c>
      <c r="AF192" s="101">
        <f t="shared" si="211"/>
        <v>200</v>
      </c>
      <c r="AG192" s="101">
        <f t="shared" si="212"/>
        <v>150</v>
      </c>
      <c r="AH192" s="101">
        <f t="shared" si="213"/>
        <v>110</v>
      </c>
      <c r="AI192" s="104">
        <f>'ĐẤT PNN'!I192-'ĐẤT NN'!O192</f>
        <v>10</v>
      </c>
    </row>
    <row r="193" spans="1:35" ht="126" customHeight="1" x14ac:dyDescent="0.25">
      <c r="A193" s="97">
        <f>'ĐẤT PNN'!A193</f>
        <v>188</v>
      </c>
      <c r="B193" s="97" t="str">
        <f>'ĐẤT PNN'!B193</f>
        <v>VT3*0,8</v>
      </c>
      <c r="C193" s="45" t="s">
        <v>265</v>
      </c>
      <c r="D193" s="45" t="s">
        <v>111</v>
      </c>
      <c r="E193" s="45" t="s">
        <v>272</v>
      </c>
      <c r="F193" s="45" t="s">
        <v>18</v>
      </c>
      <c r="G193" s="45"/>
      <c r="H193" s="105"/>
      <c r="I193" s="105"/>
      <c r="J193" s="134" t="str">
        <f>'ĐẤT PNN'!D193</f>
        <v>Các tuyến đường giao thông không đấu nối trực tiếp và thông ra Đường Nông Doanh 2 đoạn từ Đường văn hóa Nông Doanh đến Đường Nông Doanh 1 có hiện trạng là đường nhựa, bê tông xi măng:
- Có bề rộng ≥5m, cách đường giao thông &gt;1.000m.
- Có bề rộng từ ≥3m đến &lt;5m, cách đường giao thông từ &gt;500m đến ≤1.000m.
- Có bề rộng &lt;3m, cách đường giao thông ≤200m.</v>
      </c>
      <c r="K193" s="135"/>
      <c r="L193" s="136"/>
      <c r="M193" s="106">
        <f t="shared" si="284"/>
        <v>120</v>
      </c>
      <c r="N193" s="106">
        <f t="shared" si="285"/>
        <v>70</v>
      </c>
      <c r="O193" s="106">
        <v>260</v>
      </c>
      <c r="P193" s="106">
        <v>150</v>
      </c>
      <c r="Q193" s="81">
        <v>1.1299999999999999</v>
      </c>
      <c r="R193" s="107">
        <f t="shared" si="286"/>
        <v>160</v>
      </c>
      <c r="S193" s="107">
        <f t="shared" si="287"/>
        <v>140</v>
      </c>
      <c r="T193" s="107">
        <f t="shared" si="288"/>
        <v>120</v>
      </c>
      <c r="U193" s="107">
        <f t="shared" si="289"/>
        <v>100</v>
      </c>
      <c r="V193" s="101">
        <f t="shared" si="206"/>
        <v>530</v>
      </c>
      <c r="W193" s="101">
        <f t="shared" si="207"/>
        <v>350</v>
      </c>
      <c r="X193" s="101">
        <f t="shared" si="208"/>
        <v>260</v>
      </c>
      <c r="Y193" s="101">
        <f t="shared" si="209"/>
        <v>180</v>
      </c>
      <c r="Z193" s="102">
        <f>'ĐẤT PNN'!U193</f>
        <v>3</v>
      </c>
      <c r="AA193" s="107">
        <f t="shared" si="290"/>
        <v>100</v>
      </c>
      <c r="AB193" s="107">
        <f t="shared" si="291"/>
        <v>80</v>
      </c>
      <c r="AC193" s="107">
        <f t="shared" si="292"/>
        <v>70</v>
      </c>
      <c r="AD193" s="107">
        <f t="shared" si="293"/>
        <v>60</v>
      </c>
      <c r="AE193" s="101">
        <f t="shared" si="210"/>
        <v>330</v>
      </c>
      <c r="AF193" s="101">
        <f t="shared" si="211"/>
        <v>200</v>
      </c>
      <c r="AG193" s="101">
        <f t="shared" si="212"/>
        <v>150</v>
      </c>
      <c r="AH193" s="101">
        <f t="shared" si="213"/>
        <v>110</v>
      </c>
      <c r="AI193" s="104">
        <f>'ĐẤT PNN'!I193-'ĐẤT NN'!O193</f>
        <v>60</v>
      </c>
    </row>
    <row r="194" spans="1:35" ht="63" customHeight="1" x14ac:dyDescent="0.25">
      <c r="A194" s="97">
        <f>'ĐẤT PNN'!A194</f>
        <v>189</v>
      </c>
      <c r="B194" s="97" t="str">
        <f>'ĐẤT PNN'!B194</f>
        <v>VT4*0,8</v>
      </c>
      <c r="C194" s="45" t="s">
        <v>267</v>
      </c>
      <c r="D194" s="45" t="s">
        <v>111</v>
      </c>
      <c r="E194" s="45" t="s">
        <v>273</v>
      </c>
      <c r="F194" s="45" t="s">
        <v>18</v>
      </c>
      <c r="G194" s="45"/>
      <c r="H194" s="105"/>
      <c r="I194" s="105"/>
      <c r="J194" s="134" t="str">
        <f>'ĐẤT PNN'!D194</f>
        <v>Các tuyến đường giao thông không đấu nối trực tiếp và thông ra Đường Nông Doanh 2 đoạn từ Đường văn hóa Nông Doanh đến Đường Nông Doanh 1 có hiện trạng là đường nhựa, bê tông xi măng:
- Có bề rộng từ ≥3m đến &lt;5m, cách đường giao thông &gt;1.000m.
- Có bề rộng &lt;3m, cách đường giao thông &gt;200m.</v>
      </c>
      <c r="K194" s="135"/>
      <c r="L194" s="136"/>
      <c r="M194" s="106">
        <f t="shared" si="284"/>
        <v>100</v>
      </c>
      <c r="N194" s="106">
        <f t="shared" si="285"/>
        <v>60</v>
      </c>
      <c r="O194" s="106">
        <v>180</v>
      </c>
      <c r="P194" s="106">
        <v>110</v>
      </c>
      <c r="Q194" s="81">
        <v>1.1299999999999999</v>
      </c>
      <c r="R194" s="107">
        <f t="shared" si="286"/>
        <v>160</v>
      </c>
      <c r="S194" s="107">
        <f t="shared" si="287"/>
        <v>140</v>
      </c>
      <c r="T194" s="107">
        <f t="shared" si="288"/>
        <v>120</v>
      </c>
      <c r="U194" s="107">
        <f t="shared" si="289"/>
        <v>100</v>
      </c>
      <c r="V194" s="101">
        <f t="shared" si="206"/>
        <v>530</v>
      </c>
      <c r="W194" s="101">
        <f t="shared" si="207"/>
        <v>350</v>
      </c>
      <c r="X194" s="101">
        <f t="shared" si="208"/>
        <v>260</v>
      </c>
      <c r="Y194" s="101">
        <f t="shared" si="209"/>
        <v>180</v>
      </c>
      <c r="Z194" s="102">
        <f>'ĐẤT PNN'!U194</f>
        <v>3</v>
      </c>
      <c r="AA194" s="107">
        <f t="shared" si="290"/>
        <v>100</v>
      </c>
      <c r="AB194" s="107">
        <f t="shared" si="291"/>
        <v>80</v>
      </c>
      <c r="AC194" s="107">
        <f t="shared" si="292"/>
        <v>70</v>
      </c>
      <c r="AD194" s="107">
        <f t="shared" si="293"/>
        <v>60</v>
      </c>
      <c r="AE194" s="101">
        <f t="shared" si="210"/>
        <v>330</v>
      </c>
      <c r="AF194" s="101">
        <f t="shared" si="211"/>
        <v>200</v>
      </c>
      <c r="AG194" s="101">
        <f t="shared" si="212"/>
        <v>150</v>
      </c>
      <c r="AH194" s="101">
        <f t="shared" si="213"/>
        <v>110</v>
      </c>
      <c r="AI194" s="104">
        <f>'ĐẤT PNN'!I194-'ĐẤT NN'!O194</f>
        <v>70</v>
      </c>
    </row>
    <row r="195" spans="1:35" ht="63" x14ac:dyDescent="0.25">
      <c r="A195" s="97">
        <f>'ĐẤT PNN'!A195</f>
        <v>190</v>
      </c>
      <c r="B195" s="97" t="str">
        <f>'ĐẤT PNN'!B195</f>
        <v>XL105NT</v>
      </c>
      <c r="C195" s="45" t="s">
        <v>260</v>
      </c>
      <c r="D195" s="45" t="s">
        <v>111</v>
      </c>
      <c r="E195" s="45" t="s">
        <v>269</v>
      </c>
      <c r="F195" s="45" t="s">
        <v>262</v>
      </c>
      <c r="G195" s="98" t="str">
        <f>D195&amp;F195&amp;C$6&amp;$M$6</f>
        <v>Xã Xuân ĐịnhCác đường nhóm IVị trí 1170</v>
      </c>
      <c r="H195" s="77" t="s">
        <v>255</v>
      </c>
      <c r="I195" s="77" t="s">
        <v>256</v>
      </c>
      <c r="J195" s="99" t="str">
        <f>'ĐẤT PNN'!D195</f>
        <v>Đường hẻm cầu Gia Trấp</v>
      </c>
      <c r="K195" s="99" t="str">
        <f>'ĐẤT PNN'!E195</f>
        <v>Đường Lê Hồng Phong</v>
      </c>
      <c r="L195" s="99" t="str">
        <f>'ĐẤT PNN'!F195</f>
        <v>Đường Bà Rết</v>
      </c>
      <c r="M195" s="72">
        <f>R195</f>
        <v>160</v>
      </c>
      <c r="N195" s="72">
        <f>AA195</f>
        <v>100</v>
      </c>
      <c r="O195" s="72">
        <v>530</v>
      </c>
      <c r="P195" s="72">
        <v>330</v>
      </c>
      <c r="Q195" s="81">
        <v>1.1299999999999999</v>
      </c>
      <c r="R195" s="100">
        <v>160</v>
      </c>
      <c r="S195" s="100">
        <v>140</v>
      </c>
      <c r="T195" s="100">
        <v>120</v>
      </c>
      <c r="U195" s="100">
        <v>100</v>
      </c>
      <c r="V195" s="101">
        <f t="shared" si="206"/>
        <v>530</v>
      </c>
      <c r="W195" s="101">
        <f t="shared" si="207"/>
        <v>350</v>
      </c>
      <c r="X195" s="101">
        <f t="shared" si="208"/>
        <v>260</v>
      </c>
      <c r="Y195" s="101">
        <f t="shared" si="209"/>
        <v>180</v>
      </c>
      <c r="Z195" s="102">
        <v>3</v>
      </c>
      <c r="AA195" s="103">
        <v>100</v>
      </c>
      <c r="AB195" s="103">
        <v>80</v>
      </c>
      <c r="AC195" s="103">
        <v>70</v>
      </c>
      <c r="AD195" s="103">
        <v>60</v>
      </c>
      <c r="AE195" s="101">
        <f t="shared" si="210"/>
        <v>330</v>
      </c>
      <c r="AF195" s="101">
        <f t="shared" si="211"/>
        <v>200</v>
      </c>
      <c r="AG195" s="101">
        <f t="shared" si="212"/>
        <v>150</v>
      </c>
      <c r="AH195" s="101">
        <f t="shared" si="213"/>
        <v>110</v>
      </c>
      <c r="AI195" s="104">
        <f>'ĐẤT PNN'!I195-'ĐẤT NN'!O195</f>
        <v>250</v>
      </c>
    </row>
    <row r="196" spans="1:35" ht="110.25" customHeight="1" x14ac:dyDescent="0.25">
      <c r="A196" s="97">
        <f>'ĐẤT PNN'!A196</f>
        <v>191</v>
      </c>
      <c r="B196" s="97" t="str">
        <f>'ĐẤT PNN'!B196</f>
        <v>VT2</v>
      </c>
      <c r="C196" s="45" t="s">
        <v>263</v>
      </c>
      <c r="D196" s="45" t="s">
        <v>111</v>
      </c>
      <c r="E196" s="45" t="s">
        <v>270</v>
      </c>
      <c r="F196" s="45" t="s">
        <v>271</v>
      </c>
      <c r="G196" s="98" t="str">
        <f>D196&amp;F196&amp;C$6&amp;$M$125</f>
        <v>Xã Xuân ĐịnhCác đường nhóm IIVị trí 1165</v>
      </c>
      <c r="H196" s="105"/>
      <c r="I196" s="105"/>
      <c r="J196" s="134" t="str">
        <f>'ĐẤT PNN'!D196</f>
        <v>Các tuyến đường giao thông đấu nối trực tiếp ra Đường hẻm cầu Gia Trấp đoạn từ Đường Lê Hồng Phong đến Đường Bà Rết có hiện trạng là đường nhựa, bê tông xi măng:
- Có bề rộng ≥5m, cách đường giao thông ≤1.000m.
- Có bề rộng từ ≥3m đến &lt;5m, cách đường giao thông ≤500m.</v>
      </c>
      <c r="K196" s="135"/>
      <c r="L196" s="136"/>
      <c r="M196" s="106">
        <f t="shared" ref="M196:M201" si="294">IF(B196="VT2",S196,IF(B196="VT3",T196,IF(B196="VT2*0,8",S196,IF(B196="VT3*0,8",T196,U196))))</f>
        <v>140</v>
      </c>
      <c r="N196" s="106">
        <f t="shared" ref="N196:N201" si="295">IF(B196="VT2",AB196,IF(B196="VT3",AC196,IF(B196="VT2*0,8",AB196,IF(B196="VT3*0,8",AC196,AD196))))</f>
        <v>80</v>
      </c>
      <c r="O196" s="106">
        <v>350</v>
      </c>
      <c r="P196" s="106">
        <v>200</v>
      </c>
      <c r="Q196" s="81">
        <v>1.1299999999999999</v>
      </c>
      <c r="R196" s="107">
        <f t="shared" ref="R196:R201" si="296">R195</f>
        <v>160</v>
      </c>
      <c r="S196" s="107">
        <f t="shared" ref="S196:S201" si="297">S195</f>
        <v>140</v>
      </c>
      <c r="T196" s="107">
        <f t="shared" ref="T196:T201" si="298">T195</f>
        <v>120</v>
      </c>
      <c r="U196" s="107">
        <f t="shared" ref="U196:U201" si="299">U195</f>
        <v>100</v>
      </c>
      <c r="V196" s="101">
        <f t="shared" si="206"/>
        <v>530</v>
      </c>
      <c r="W196" s="101">
        <f t="shared" si="207"/>
        <v>350</v>
      </c>
      <c r="X196" s="101">
        <f t="shared" si="208"/>
        <v>260</v>
      </c>
      <c r="Y196" s="101">
        <f t="shared" si="209"/>
        <v>180</v>
      </c>
      <c r="Z196" s="102">
        <f>'ĐẤT PNN'!U196</f>
        <v>3</v>
      </c>
      <c r="AA196" s="107">
        <f t="shared" ref="AA196:AA201" si="300">AA195</f>
        <v>100</v>
      </c>
      <c r="AB196" s="107">
        <f t="shared" ref="AB196:AB201" si="301">AB195</f>
        <v>80</v>
      </c>
      <c r="AC196" s="107">
        <f t="shared" ref="AC196:AC201" si="302">AC195</f>
        <v>70</v>
      </c>
      <c r="AD196" s="107">
        <f t="shared" ref="AD196:AD201" si="303">AD195</f>
        <v>60</v>
      </c>
      <c r="AE196" s="101">
        <f t="shared" si="210"/>
        <v>330</v>
      </c>
      <c r="AF196" s="101">
        <f t="shared" si="211"/>
        <v>200</v>
      </c>
      <c r="AG196" s="101">
        <f t="shared" si="212"/>
        <v>150</v>
      </c>
      <c r="AH196" s="101">
        <f t="shared" si="213"/>
        <v>110</v>
      </c>
      <c r="AI196" s="104">
        <f>'ĐẤT PNN'!I196-'ĐẤT NN'!O196</f>
        <v>50</v>
      </c>
    </row>
    <row r="197" spans="1:35" ht="126" customHeight="1" x14ac:dyDescent="0.25">
      <c r="A197" s="97">
        <f>'ĐẤT PNN'!A197</f>
        <v>192</v>
      </c>
      <c r="B197" s="97" t="str">
        <f>'ĐẤT PNN'!B197</f>
        <v>VT3</v>
      </c>
      <c r="C197" s="45" t="s">
        <v>265</v>
      </c>
      <c r="D197" s="45" t="s">
        <v>111</v>
      </c>
      <c r="E197" s="45" t="s">
        <v>272</v>
      </c>
      <c r="F197" s="45" t="s">
        <v>18</v>
      </c>
      <c r="G197" s="45"/>
      <c r="H197" s="105"/>
      <c r="I197" s="105"/>
      <c r="J197" s="134" t="str">
        <f>'ĐẤT PNN'!D197</f>
        <v>Các tuyến đường giao thông đấu nối trực tiếp ra Đường hẻm cầu Gia Trấp đoạn từ Đường Lê Hồng Phong đến Đường Bà Rết có hiện trạng là đường nhựa, bê tông xi măng:
- Có bề rộng ≥5m, cách đường giao thông &gt;1.000m.
- Có bề rộng từ ≥3m đến &lt;5m, cách đường giao thông từ &gt;500m đến ≤1.000m.
- Có bề rộng &lt;3m, cách đường giao thông ≤200m.</v>
      </c>
      <c r="K197" s="135"/>
      <c r="L197" s="136"/>
      <c r="M197" s="106">
        <f t="shared" si="294"/>
        <v>120</v>
      </c>
      <c r="N197" s="106">
        <f t="shared" si="295"/>
        <v>70</v>
      </c>
      <c r="O197" s="106">
        <v>260</v>
      </c>
      <c r="P197" s="106">
        <v>150</v>
      </c>
      <c r="Q197" s="81">
        <v>1.1299999999999999</v>
      </c>
      <c r="R197" s="107">
        <f t="shared" si="296"/>
        <v>160</v>
      </c>
      <c r="S197" s="107">
        <f t="shared" si="297"/>
        <v>140</v>
      </c>
      <c r="T197" s="107">
        <f t="shared" si="298"/>
        <v>120</v>
      </c>
      <c r="U197" s="107">
        <f t="shared" si="299"/>
        <v>100</v>
      </c>
      <c r="V197" s="101">
        <f t="shared" si="206"/>
        <v>530</v>
      </c>
      <c r="W197" s="101">
        <f t="shared" si="207"/>
        <v>350</v>
      </c>
      <c r="X197" s="101">
        <f t="shared" si="208"/>
        <v>260</v>
      </c>
      <c r="Y197" s="101">
        <f t="shared" si="209"/>
        <v>180</v>
      </c>
      <c r="Z197" s="102">
        <f>'ĐẤT PNN'!U197</f>
        <v>3</v>
      </c>
      <c r="AA197" s="107">
        <f t="shared" si="300"/>
        <v>100</v>
      </c>
      <c r="AB197" s="107">
        <f t="shared" si="301"/>
        <v>80</v>
      </c>
      <c r="AC197" s="107">
        <f t="shared" si="302"/>
        <v>70</v>
      </c>
      <c r="AD197" s="107">
        <f t="shared" si="303"/>
        <v>60</v>
      </c>
      <c r="AE197" s="101">
        <f t="shared" si="210"/>
        <v>330</v>
      </c>
      <c r="AF197" s="101">
        <f t="shared" si="211"/>
        <v>200</v>
      </c>
      <c r="AG197" s="101">
        <f t="shared" si="212"/>
        <v>150</v>
      </c>
      <c r="AH197" s="101">
        <f t="shared" si="213"/>
        <v>110</v>
      </c>
      <c r="AI197" s="104">
        <f>'ĐẤT PNN'!I197-'ĐẤT NN'!O197</f>
        <v>100</v>
      </c>
    </row>
    <row r="198" spans="1:35" ht="78.75" customHeight="1" x14ac:dyDescent="0.25">
      <c r="A198" s="97">
        <f>'ĐẤT PNN'!A198</f>
        <v>193</v>
      </c>
      <c r="B198" s="97" t="str">
        <f>'ĐẤT PNN'!B198</f>
        <v>VT4</v>
      </c>
      <c r="C198" s="45" t="s">
        <v>267</v>
      </c>
      <c r="D198" s="45" t="s">
        <v>111</v>
      </c>
      <c r="E198" s="45" t="s">
        <v>273</v>
      </c>
      <c r="F198" s="45" t="s">
        <v>18</v>
      </c>
      <c r="G198" s="45"/>
      <c r="H198" s="105"/>
      <c r="I198" s="105"/>
      <c r="J198" s="134" t="str">
        <f>'ĐẤT PNN'!D198</f>
        <v>Các tuyến đường giao thông đấu nối trực tiếp ra Đường hẻm cầu Gia Trấp đoạn từ Đường Lê Hồng Phong đến Đường Bà Rết có hiện trạng là đường nhựa, bê tông xi măng:
- Có bề rộng từ ≥3m đến &lt;5m, cách đường giao thông &gt;1.000m.
- Có bề rộng &lt;3m, cách đường giao thông &gt;200m.</v>
      </c>
      <c r="K198" s="135"/>
      <c r="L198" s="136"/>
      <c r="M198" s="106">
        <f t="shared" si="294"/>
        <v>100</v>
      </c>
      <c r="N198" s="106">
        <f t="shared" si="295"/>
        <v>60</v>
      </c>
      <c r="O198" s="106">
        <v>180</v>
      </c>
      <c r="P198" s="106">
        <v>110</v>
      </c>
      <c r="Q198" s="81">
        <v>1.1299999999999999</v>
      </c>
      <c r="R198" s="107">
        <f t="shared" si="296"/>
        <v>160</v>
      </c>
      <c r="S198" s="107">
        <f t="shared" si="297"/>
        <v>140</v>
      </c>
      <c r="T198" s="107">
        <f t="shared" si="298"/>
        <v>120</v>
      </c>
      <c r="U198" s="107">
        <f t="shared" si="299"/>
        <v>100</v>
      </c>
      <c r="V198" s="101">
        <f t="shared" si="206"/>
        <v>530</v>
      </c>
      <c r="W198" s="101">
        <f t="shared" si="207"/>
        <v>350</v>
      </c>
      <c r="X198" s="101">
        <f t="shared" si="208"/>
        <v>260</v>
      </c>
      <c r="Y198" s="101">
        <f t="shared" si="209"/>
        <v>180</v>
      </c>
      <c r="Z198" s="102">
        <f>'ĐẤT PNN'!U198</f>
        <v>3</v>
      </c>
      <c r="AA198" s="107">
        <f t="shared" si="300"/>
        <v>100</v>
      </c>
      <c r="AB198" s="107">
        <f t="shared" si="301"/>
        <v>80</v>
      </c>
      <c r="AC198" s="107">
        <f t="shared" si="302"/>
        <v>70</v>
      </c>
      <c r="AD198" s="107">
        <f t="shared" si="303"/>
        <v>60</v>
      </c>
      <c r="AE198" s="101">
        <f t="shared" si="210"/>
        <v>330</v>
      </c>
      <c r="AF198" s="101">
        <f t="shared" si="211"/>
        <v>200</v>
      </c>
      <c r="AG198" s="101">
        <f t="shared" si="212"/>
        <v>150</v>
      </c>
      <c r="AH198" s="101">
        <f t="shared" si="213"/>
        <v>110</v>
      </c>
      <c r="AI198" s="104">
        <f>'ĐẤT PNN'!I198-'ĐẤT NN'!O198</f>
        <v>90</v>
      </c>
    </row>
    <row r="199" spans="1:35" ht="110.25" customHeight="1" x14ac:dyDescent="0.25">
      <c r="A199" s="97">
        <f>'ĐẤT PNN'!A199</f>
        <v>194</v>
      </c>
      <c r="B199" s="97" t="str">
        <f>'ĐẤT PNN'!B199</f>
        <v>VT2*0,8</v>
      </c>
      <c r="C199" s="45" t="s">
        <v>263</v>
      </c>
      <c r="D199" s="45" t="s">
        <v>111</v>
      </c>
      <c r="E199" s="45" t="s">
        <v>270</v>
      </c>
      <c r="F199" s="45" t="s">
        <v>271</v>
      </c>
      <c r="G199" s="98" t="str">
        <f>D199&amp;F199&amp;C$6&amp;$M$125</f>
        <v>Xã Xuân ĐịnhCác đường nhóm IIVị trí 1165</v>
      </c>
      <c r="H199" s="105"/>
      <c r="I199" s="105"/>
      <c r="J199" s="134" t="str">
        <f>'ĐẤT PNN'!D199</f>
        <v>Các tuyến đường giao thông không đấu nối trực tiếp và thông ra Đường hẻm cầu Gia Trấp đoạn từ Đường Lê Hồng Phong đến Đường Bà Rết có hiện trạng là đường nhựa, bê tông xi măng:
- Có bề rộng ≥5m, cách đường giao thông ≤1.000m.
- Có bề rộng từ ≥3m đến &lt;5m, cách đường giao thông ≤500m.</v>
      </c>
      <c r="K199" s="135"/>
      <c r="L199" s="136"/>
      <c r="M199" s="106">
        <f t="shared" si="294"/>
        <v>140</v>
      </c>
      <c r="N199" s="106">
        <f t="shared" si="295"/>
        <v>80</v>
      </c>
      <c r="O199" s="106">
        <v>350</v>
      </c>
      <c r="P199" s="106">
        <v>200</v>
      </c>
      <c r="Q199" s="81">
        <v>1.1299999999999999</v>
      </c>
      <c r="R199" s="107">
        <f t="shared" si="296"/>
        <v>160</v>
      </c>
      <c r="S199" s="107">
        <f t="shared" si="297"/>
        <v>140</v>
      </c>
      <c r="T199" s="107">
        <f t="shared" si="298"/>
        <v>120</v>
      </c>
      <c r="U199" s="107">
        <f t="shared" si="299"/>
        <v>100</v>
      </c>
      <c r="V199" s="101">
        <f t="shared" ref="V199:V243" si="304">ROUND(R199*10/3,-1)</f>
        <v>530</v>
      </c>
      <c r="W199" s="101">
        <f t="shared" ref="W199:W243" si="305">ROUND(S199*2.5,-1)</f>
        <v>350</v>
      </c>
      <c r="X199" s="101">
        <f t="shared" ref="X199:X243" si="306">ROUND(T199*2.2,-1)</f>
        <v>260</v>
      </c>
      <c r="Y199" s="101">
        <f t="shared" ref="Y199:Y243" si="307">ROUND(U199*1.8,-1)</f>
        <v>180</v>
      </c>
      <c r="Z199" s="102">
        <f>'ĐẤT PNN'!U199</f>
        <v>3</v>
      </c>
      <c r="AA199" s="107">
        <f t="shared" si="300"/>
        <v>100</v>
      </c>
      <c r="AB199" s="107">
        <f t="shared" si="301"/>
        <v>80</v>
      </c>
      <c r="AC199" s="107">
        <f t="shared" si="302"/>
        <v>70</v>
      </c>
      <c r="AD199" s="107">
        <f t="shared" si="303"/>
        <v>60</v>
      </c>
      <c r="AE199" s="101">
        <f t="shared" ref="AE199:AE243" si="308">ROUND(AA199*10/3,-1)</f>
        <v>330</v>
      </c>
      <c r="AF199" s="101">
        <f t="shared" ref="AF199:AF243" si="309">ROUND(AB199*2.5,-1)</f>
        <v>200</v>
      </c>
      <c r="AG199" s="101">
        <f t="shared" ref="AG199:AG243" si="310">ROUND(AC199*2.2,-1)</f>
        <v>150</v>
      </c>
      <c r="AH199" s="101">
        <f t="shared" ref="AH199:AH243" si="311">ROUND(AD199*1.8,-1)</f>
        <v>110</v>
      </c>
      <c r="AI199" s="104">
        <f>'ĐẤT PNN'!I199-'ĐẤT NN'!O199</f>
        <v>10</v>
      </c>
    </row>
    <row r="200" spans="1:35" ht="126" customHeight="1" x14ac:dyDescent="0.25">
      <c r="A200" s="97">
        <f>'ĐẤT PNN'!A200</f>
        <v>195</v>
      </c>
      <c r="B200" s="97" t="str">
        <f>'ĐẤT PNN'!B200</f>
        <v>VT3*0,8</v>
      </c>
      <c r="C200" s="45" t="s">
        <v>265</v>
      </c>
      <c r="D200" s="45" t="s">
        <v>111</v>
      </c>
      <c r="E200" s="45" t="s">
        <v>272</v>
      </c>
      <c r="F200" s="45" t="s">
        <v>18</v>
      </c>
      <c r="G200" s="45"/>
      <c r="H200" s="105"/>
      <c r="I200" s="105"/>
      <c r="J200" s="134" t="str">
        <f>'ĐẤT PNN'!D200</f>
        <v>Các tuyến đường giao thông không đấu nối trực tiếp và thông ra Đường hẻm cầu Gia Trấp đoạn từ Đường Lê Hồng Phong đến Đường Bà Rết có hiện trạng là đường nhựa, bê tông xi măng:
- Có bề rộng ≥5m, cách đường giao thông &gt;1.000m.
- Có bề rộng từ ≥3m đến &lt;5m, cách đường giao thông từ &gt;500m đến ≤1.000m.
- Có bề rộng &lt;3m, cách đường giao thông ≤200m.</v>
      </c>
      <c r="K200" s="135"/>
      <c r="L200" s="136"/>
      <c r="M200" s="106">
        <f t="shared" si="294"/>
        <v>120</v>
      </c>
      <c r="N200" s="106">
        <f t="shared" si="295"/>
        <v>70</v>
      </c>
      <c r="O200" s="106">
        <v>260</v>
      </c>
      <c r="P200" s="106">
        <v>150</v>
      </c>
      <c r="Q200" s="81">
        <v>1.1299999999999999</v>
      </c>
      <c r="R200" s="107">
        <f t="shared" si="296"/>
        <v>160</v>
      </c>
      <c r="S200" s="107">
        <f t="shared" si="297"/>
        <v>140</v>
      </c>
      <c r="T200" s="107">
        <f t="shared" si="298"/>
        <v>120</v>
      </c>
      <c r="U200" s="107">
        <f t="shared" si="299"/>
        <v>100</v>
      </c>
      <c r="V200" s="101">
        <f t="shared" si="304"/>
        <v>530</v>
      </c>
      <c r="W200" s="101">
        <f t="shared" si="305"/>
        <v>350</v>
      </c>
      <c r="X200" s="101">
        <f t="shared" si="306"/>
        <v>260</v>
      </c>
      <c r="Y200" s="101">
        <f t="shared" si="307"/>
        <v>180</v>
      </c>
      <c r="Z200" s="102">
        <f>'ĐẤT PNN'!U200</f>
        <v>3</v>
      </c>
      <c r="AA200" s="107">
        <f t="shared" si="300"/>
        <v>100</v>
      </c>
      <c r="AB200" s="107">
        <f t="shared" si="301"/>
        <v>80</v>
      </c>
      <c r="AC200" s="107">
        <f t="shared" si="302"/>
        <v>70</v>
      </c>
      <c r="AD200" s="107">
        <f t="shared" si="303"/>
        <v>60</v>
      </c>
      <c r="AE200" s="101">
        <f t="shared" si="308"/>
        <v>330</v>
      </c>
      <c r="AF200" s="101">
        <f t="shared" si="309"/>
        <v>200</v>
      </c>
      <c r="AG200" s="101">
        <f t="shared" si="310"/>
        <v>150</v>
      </c>
      <c r="AH200" s="101">
        <f t="shared" si="311"/>
        <v>110</v>
      </c>
      <c r="AI200" s="104">
        <f>'ĐẤT PNN'!I200-'ĐẤT NN'!O200</f>
        <v>60</v>
      </c>
    </row>
    <row r="201" spans="1:35" ht="78.75" customHeight="1" x14ac:dyDescent="0.25">
      <c r="A201" s="97">
        <f>'ĐẤT PNN'!A201</f>
        <v>196</v>
      </c>
      <c r="B201" s="97" t="str">
        <f>'ĐẤT PNN'!B201</f>
        <v>VT4*0,8</v>
      </c>
      <c r="C201" s="45" t="s">
        <v>267</v>
      </c>
      <c r="D201" s="45" t="s">
        <v>111</v>
      </c>
      <c r="E201" s="45" t="s">
        <v>273</v>
      </c>
      <c r="F201" s="45" t="s">
        <v>18</v>
      </c>
      <c r="G201" s="45"/>
      <c r="H201" s="105"/>
      <c r="I201" s="105"/>
      <c r="J201" s="134" t="str">
        <f>'ĐẤT PNN'!D201</f>
        <v>Các tuyến đường giao thông không đấu nối trực tiếp và thông ra Đường hẻm cầu Gia Trấp đoạn từ Đường Lê Hồng Phong đến Đường Bà Rết có hiện trạng là đường nhựa, bê tông xi măng:
- Có bề rộng từ ≥3m đến &lt;5m, cách đường giao thông &gt;1.000m.
- Có bề rộng &lt;3m, cách đường giao thông &gt;200m.</v>
      </c>
      <c r="K201" s="135"/>
      <c r="L201" s="136"/>
      <c r="M201" s="106">
        <f t="shared" si="294"/>
        <v>100</v>
      </c>
      <c r="N201" s="106">
        <f t="shared" si="295"/>
        <v>60</v>
      </c>
      <c r="O201" s="106">
        <v>180</v>
      </c>
      <c r="P201" s="106">
        <v>110</v>
      </c>
      <c r="Q201" s="81">
        <v>1.1299999999999999</v>
      </c>
      <c r="R201" s="107">
        <f t="shared" si="296"/>
        <v>160</v>
      </c>
      <c r="S201" s="107">
        <f t="shared" si="297"/>
        <v>140</v>
      </c>
      <c r="T201" s="107">
        <f t="shared" si="298"/>
        <v>120</v>
      </c>
      <c r="U201" s="107">
        <f t="shared" si="299"/>
        <v>100</v>
      </c>
      <c r="V201" s="101">
        <f t="shared" si="304"/>
        <v>530</v>
      </c>
      <c r="W201" s="101">
        <f t="shared" si="305"/>
        <v>350</v>
      </c>
      <c r="X201" s="101">
        <f t="shared" si="306"/>
        <v>260</v>
      </c>
      <c r="Y201" s="101">
        <f t="shared" si="307"/>
        <v>180</v>
      </c>
      <c r="Z201" s="102">
        <f>'ĐẤT PNN'!U201</f>
        <v>3</v>
      </c>
      <c r="AA201" s="107">
        <f t="shared" si="300"/>
        <v>100</v>
      </c>
      <c r="AB201" s="107">
        <f t="shared" si="301"/>
        <v>80</v>
      </c>
      <c r="AC201" s="107">
        <f t="shared" si="302"/>
        <v>70</v>
      </c>
      <c r="AD201" s="107">
        <f t="shared" si="303"/>
        <v>60</v>
      </c>
      <c r="AE201" s="101">
        <f t="shared" si="308"/>
        <v>330</v>
      </c>
      <c r="AF201" s="101">
        <f t="shared" si="309"/>
        <v>200</v>
      </c>
      <c r="AG201" s="101">
        <f t="shared" si="310"/>
        <v>150</v>
      </c>
      <c r="AH201" s="101">
        <f t="shared" si="311"/>
        <v>110</v>
      </c>
      <c r="AI201" s="104">
        <f>'ĐẤT PNN'!I201-'ĐẤT NN'!O201</f>
        <v>70</v>
      </c>
    </row>
    <row r="202" spans="1:35" ht="63" x14ac:dyDescent="0.25">
      <c r="A202" s="97">
        <f>'ĐẤT PNN'!A202</f>
        <v>197</v>
      </c>
      <c r="B202" s="97" t="str">
        <f>'ĐẤT PNN'!B202</f>
        <v>XL106NT</v>
      </c>
      <c r="C202" s="45" t="s">
        <v>260</v>
      </c>
      <c r="D202" s="45" t="s">
        <v>111</v>
      </c>
      <c r="E202" s="45" t="s">
        <v>269</v>
      </c>
      <c r="F202" s="45" t="s">
        <v>262</v>
      </c>
      <c r="G202" s="98" t="str">
        <f>D202&amp;F202&amp;C$6&amp;$M$6</f>
        <v>Xã Xuân ĐịnhCác đường nhóm IVị trí 1170</v>
      </c>
      <c r="H202" s="77" t="s">
        <v>255</v>
      </c>
      <c r="I202" s="77" t="s">
        <v>256</v>
      </c>
      <c r="J202" s="99" t="str">
        <f>'ĐẤT PNN'!D202</f>
        <v>Đường Bà Rết</v>
      </c>
      <c r="K202" s="99" t="str">
        <f>'ĐẤT PNN'!E202</f>
        <v>Quốc lộ 1</v>
      </c>
      <c r="L202" s="99" t="str">
        <f>'ĐẤT PNN'!F202</f>
        <v>Ranh giới phường Hàng Gòn</v>
      </c>
      <c r="M202" s="72">
        <f>R202</f>
        <v>160</v>
      </c>
      <c r="N202" s="72">
        <f>AA202</f>
        <v>100</v>
      </c>
      <c r="O202" s="72">
        <v>530</v>
      </c>
      <c r="P202" s="72">
        <v>330</v>
      </c>
      <c r="Q202" s="81">
        <v>1.1299999999999999</v>
      </c>
      <c r="R202" s="100">
        <v>160</v>
      </c>
      <c r="S202" s="100">
        <v>140</v>
      </c>
      <c r="T202" s="100">
        <v>120</v>
      </c>
      <c r="U202" s="100">
        <v>100</v>
      </c>
      <c r="V202" s="101">
        <f t="shared" si="304"/>
        <v>530</v>
      </c>
      <c r="W202" s="101">
        <f t="shared" si="305"/>
        <v>350</v>
      </c>
      <c r="X202" s="101">
        <f t="shared" si="306"/>
        <v>260</v>
      </c>
      <c r="Y202" s="101">
        <f t="shared" si="307"/>
        <v>180</v>
      </c>
      <c r="Z202" s="102">
        <v>3</v>
      </c>
      <c r="AA202" s="103">
        <v>100</v>
      </c>
      <c r="AB202" s="103">
        <v>80</v>
      </c>
      <c r="AC202" s="103">
        <v>70</v>
      </c>
      <c r="AD202" s="103">
        <v>60</v>
      </c>
      <c r="AE202" s="101">
        <f t="shared" si="308"/>
        <v>330</v>
      </c>
      <c r="AF202" s="101">
        <f t="shared" si="309"/>
        <v>200</v>
      </c>
      <c r="AG202" s="101">
        <f t="shared" si="310"/>
        <v>150</v>
      </c>
      <c r="AH202" s="101">
        <f t="shared" si="311"/>
        <v>110</v>
      </c>
      <c r="AI202" s="104">
        <f>'ĐẤT PNN'!I202-'ĐẤT NN'!O202</f>
        <v>250</v>
      </c>
    </row>
    <row r="203" spans="1:35" ht="110.25" customHeight="1" x14ac:dyDescent="0.25">
      <c r="A203" s="97">
        <f>'ĐẤT PNN'!A203</f>
        <v>198</v>
      </c>
      <c r="B203" s="97" t="str">
        <f>'ĐẤT PNN'!B203</f>
        <v>VT2</v>
      </c>
      <c r="C203" s="45" t="s">
        <v>263</v>
      </c>
      <c r="D203" s="45" t="s">
        <v>111</v>
      </c>
      <c r="E203" s="45" t="s">
        <v>270</v>
      </c>
      <c r="F203" s="45" t="s">
        <v>271</v>
      </c>
      <c r="G203" s="98" t="str">
        <f>D203&amp;F203&amp;C$6&amp;$M$125</f>
        <v>Xã Xuân ĐịnhCác đường nhóm IIVị trí 1165</v>
      </c>
      <c r="H203" s="105"/>
      <c r="I203" s="105"/>
      <c r="J203" s="134" t="str">
        <f>'ĐẤT PNN'!D203</f>
        <v>Các tuyến đường giao thông đấu nối trực tiếp ra Đường Bà Rết đoạn từ Quốc lộ 1 đến Ranh giới phường Hàng Gòn có hiện trạng là đường nhựa, bê tông xi măng:
- Có bề rộng ≥5m, cách đường giao thông ≤1.000m.
- Có bề rộng từ ≥3m đến &lt;5m, cách đường giao thông ≤500m.</v>
      </c>
      <c r="K203" s="135"/>
      <c r="L203" s="136"/>
      <c r="M203" s="106">
        <f t="shared" ref="M203:M208" si="312">IF(B203="VT2",S203,IF(B203="VT3",T203,IF(B203="VT2*0,8",S203,IF(B203="VT3*0,8",T203,U203))))</f>
        <v>140</v>
      </c>
      <c r="N203" s="106">
        <f t="shared" ref="N203:N208" si="313">IF(B203="VT2",AB203,IF(B203="VT3",AC203,IF(B203="VT2*0,8",AB203,IF(B203="VT3*0,8",AC203,AD203))))</f>
        <v>80</v>
      </c>
      <c r="O203" s="106">
        <v>350</v>
      </c>
      <c r="P203" s="106">
        <v>200</v>
      </c>
      <c r="Q203" s="81">
        <v>1.1299999999999999</v>
      </c>
      <c r="R203" s="107">
        <f t="shared" ref="R203:R208" si="314">R202</f>
        <v>160</v>
      </c>
      <c r="S203" s="107">
        <f t="shared" ref="S203:S208" si="315">S202</f>
        <v>140</v>
      </c>
      <c r="T203" s="107">
        <f t="shared" ref="T203:T208" si="316">T202</f>
        <v>120</v>
      </c>
      <c r="U203" s="107">
        <f t="shared" ref="U203:U208" si="317">U202</f>
        <v>100</v>
      </c>
      <c r="V203" s="101">
        <f t="shared" si="304"/>
        <v>530</v>
      </c>
      <c r="W203" s="101">
        <f t="shared" si="305"/>
        <v>350</v>
      </c>
      <c r="X203" s="101">
        <f t="shared" si="306"/>
        <v>260</v>
      </c>
      <c r="Y203" s="101">
        <f t="shared" si="307"/>
        <v>180</v>
      </c>
      <c r="Z203" s="102">
        <f>'ĐẤT PNN'!U203</f>
        <v>3</v>
      </c>
      <c r="AA203" s="107">
        <f t="shared" ref="AA203:AA208" si="318">AA202</f>
        <v>100</v>
      </c>
      <c r="AB203" s="107">
        <f t="shared" ref="AB203:AB208" si="319">AB202</f>
        <v>80</v>
      </c>
      <c r="AC203" s="107">
        <f t="shared" ref="AC203:AC208" si="320">AC202</f>
        <v>70</v>
      </c>
      <c r="AD203" s="107">
        <f t="shared" ref="AD203:AD208" si="321">AD202</f>
        <v>60</v>
      </c>
      <c r="AE203" s="101">
        <f t="shared" si="308"/>
        <v>330</v>
      </c>
      <c r="AF203" s="101">
        <f t="shared" si="309"/>
        <v>200</v>
      </c>
      <c r="AG203" s="101">
        <f t="shared" si="310"/>
        <v>150</v>
      </c>
      <c r="AH203" s="101">
        <f t="shared" si="311"/>
        <v>110</v>
      </c>
      <c r="AI203" s="104">
        <f>'ĐẤT PNN'!I203-'ĐẤT NN'!O203</f>
        <v>50</v>
      </c>
    </row>
    <row r="204" spans="1:35" ht="126" customHeight="1" x14ac:dyDescent="0.25">
      <c r="A204" s="97">
        <f>'ĐẤT PNN'!A204</f>
        <v>199</v>
      </c>
      <c r="B204" s="97" t="str">
        <f>'ĐẤT PNN'!B204</f>
        <v>VT3</v>
      </c>
      <c r="C204" s="45" t="s">
        <v>265</v>
      </c>
      <c r="D204" s="45" t="s">
        <v>111</v>
      </c>
      <c r="E204" s="45" t="s">
        <v>272</v>
      </c>
      <c r="F204" s="45" t="s">
        <v>18</v>
      </c>
      <c r="G204" s="45"/>
      <c r="H204" s="105"/>
      <c r="I204" s="105"/>
      <c r="J204" s="134" t="str">
        <f>'ĐẤT PNN'!D204</f>
        <v>Các tuyến đường giao thông đấu nối trực tiếp ra Đường Bà Rết đoạn từ Quốc lộ 1 đến Ranh giới phường Hàng Gòn có hiện trạng là đường nhựa, bê tông xi măng:
- Có bề rộng ≥5m, cách đường giao thông &gt;1.000m.
- Có bề rộng từ ≥3m đến &lt;5m, cách đường giao thông từ &gt;500m đến ≤1.000m.
- Có bề rộng &lt;3m, cách đường giao thông ≤200m.</v>
      </c>
      <c r="K204" s="135"/>
      <c r="L204" s="136"/>
      <c r="M204" s="106">
        <f t="shared" si="312"/>
        <v>120</v>
      </c>
      <c r="N204" s="106">
        <f t="shared" si="313"/>
        <v>70</v>
      </c>
      <c r="O204" s="106">
        <v>260</v>
      </c>
      <c r="P204" s="106">
        <v>150</v>
      </c>
      <c r="Q204" s="81">
        <v>1.1299999999999999</v>
      </c>
      <c r="R204" s="107">
        <f t="shared" si="314"/>
        <v>160</v>
      </c>
      <c r="S204" s="107">
        <f t="shared" si="315"/>
        <v>140</v>
      </c>
      <c r="T204" s="107">
        <f t="shared" si="316"/>
        <v>120</v>
      </c>
      <c r="U204" s="107">
        <f t="shared" si="317"/>
        <v>100</v>
      </c>
      <c r="V204" s="101">
        <f t="shared" si="304"/>
        <v>530</v>
      </c>
      <c r="W204" s="101">
        <f t="shared" si="305"/>
        <v>350</v>
      </c>
      <c r="X204" s="101">
        <f t="shared" si="306"/>
        <v>260</v>
      </c>
      <c r="Y204" s="101">
        <f t="shared" si="307"/>
        <v>180</v>
      </c>
      <c r="Z204" s="102">
        <f>'ĐẤT PNN'!U204</f>
        <v>3</v>
      </c>
      <c r="AA204" s="107">
        <f t="shared" si="318"/>
        <v>100</v>
      </c>
      <c r="AB204" s="107">
        <f t="shared" si="319"/>
        <v>80</v>
      </c>
      <c r="AC204" s="107">
        <f t="shared" si="320"/>
        <v>70</v>
      </c>
      <c r="AD204" s="107">
        <f t="shared" si="321"/>
        <v>60</v>
      </c>
      <c r="AE204" s="101">
        <f t="shared" si="308"/>
        <v>330</v>
      </c>
      <c r="AF204" s="101">
        <f t="shared" si="309"/>
        <v>200</v>
      </c>
      <c r="AG204" s="101">
        <f t="shared" si="310"/>
        <v>150</v>
      </c>
      <c r="AH204" s="101">
        <f t="shared" si="311"/>
        <v>110</v>
      </c>
      <c r="AI204" s="104">
        <f>'ĐẤT PNN'!I204-'ĐẤT NN'!O204</f>
        <v>100</v>
      </c>
    </row>
    <row r="205" spans="1:35" ht="63" customHeight="1" x14ac:dyDescent="0.25">
      <c r="A205" s="97">
        <f>'ĐẤT PNN'!A205</f>
        <v>200</v>
      </c>
      <c r="B205" s="97" t="str">
        <f>'ĐẤT PNN'!B205</f>
        <v>VT4</v>
      </c>
      <c r="C205" s="45" t="s">
        <v>267</v>
      </c>
      <c r="D205" s="45" t="s">
        <v>111</v>
      </c>
      <c r="E205" s="45" t="s">
        <v>273</v>
      </c>
      <c r="F205" s="45" t="s">
        <v>18</v>
      </c>
      <c r="G205" s="45"/>
      <c r="H205" s="105"/>
      <c r="I205" s="105"/>
      <c r="J205" s="134" t="str">
        <f>'ĐẤT PNN'!D205</f>
        <v>Các tuyến đường giao thông đấu nối trực tiếp ra Đường Bà Rết đoạn từ Quốc lộ 1 đến Ranh giới phường Hàng Gòn có hiện trạng là đường nhựa, bê tông xi măng:
- Có bề rộng từ ≥3m đến &lt;5m, cách đường giao thông &gt;1.000m.
- Có bề rộng &lt;3m, cách đường giao thông &gt;200m.</v>
      </c>
      <c r="K205" s="135"/>
      <c r="L205" s="136"/>
      <c r="M205" s="106">
        <f t="shared" si="312"/>
        <v>100</v>
      </c>
      <c r="N205" s="106">
        <f t="shared" si="313"/>
        <v>60</v>
      </c>
      <c r="O205" s="106">
        <v>180</v>
      </c>
      <c r="P205" s="106">
        <v>110</v>
      </c>
      <c r="Q205" s="81">
        <v>1.1299999999999999</v>
      </c>
      <c r="R205" s="107">
        <f t="shared" si="314"/>
        <v>160</v>
      </c>
      <c r="S205" s="107">
        <f t="shared" si="315"/>
        <v>140</v>
      </c>
      <c r="T205" s="107">
        <f t="shared" si="316"/>
        <v>120</v>
      </c>
      <c r="U205" s="107">
        <f t="shared" si="317"/>
        <v>100</v>
      </c>
      <c r="V205" s="101">
        <f t="shared" si="304"/>
        <v>530</v>
      </c>
      <c r="W205" s="101">
        <f t="shared" si="305"/>
        <v>350</v>
      </c>
      <c r="X205" s="101">
        <f t="shared" si="306"/>
        <v>260</v>
      </c>
      <c r="Y205" s="101">
        <f t="shared" si="307"/>
        <v>180</v>
      </c>
      <c r="Z205" s="102">
        <f>'ĐẤT PNN'!U205</f>
        <v>3</v>
      </c>
      <c r="AA205" s="107">
        <f t="shared" si="318"/>
        <v>100</v>
      </c>
      <c r="AB205" s="107">
        <f t="shared" si="319"/>
        <v>80</v>
      </c>
      <c r="AC205" s="107">
        <f t="shared" si="320"/>
        <v>70</v>
      </c>
      <c r="AD205" s="107">
        <f t="shared" si="321"/>
        <v>60</v>
      </c>
      <c r="AE205" s="101">
        <f t="shared" si="308"/>
        <v>330</v>
      </c>
      <c r="AF205" s="101">
        <f t="shared" si="309"/>
        <v>200</v>
      </c>
      <c r="AG205" s="101">
        <f t="shared" si="310"/>
        <v>150</v>
      </c>
      <c r="AH205" s="101">
        <f t="shared" si="311"/>
        <v>110</v>
      </c>
      <c r="AI205" s="104">
        <f>'ĐẤT PNN'!I205-'ĐẤT NN'!O205</f>
        <v>90</v>
      </c>
    </row>
    <row r="206" spans="1:35" ht="110.25" customHeight="1" x14ac:dyDescent="0.25">
      <c r="A206" s="97">
        <f>'ĐẤT PNN'!A206</f>
        <v>201</v>
      </c>
      <c r="B206" s="97" t="str">
        <f>'ĐẤT PNN'!B206</f>
        <v>VT2*0,8</v>
      </c>
      <c r="C206" s="45" t="s">
        <v>263</v>
      </c>
      <c r="D206" s="45" t="s">
        <v>111</v>
      </c>
      <c r="E206" s="45" t="s">
        <v>270</v>
      </c>
      <c r="F206" s="45" t="s">
        <v>271</v>
      </c>
      <c r="G206" s="98" t="str">
        <f>D206&amp;F206&amp;C$6&amp;$M$125</f>
        <v>Xã Xuân ĐịnhCác đường nhóm IIVị trí 1165</v>
      </c>
      <c r="H206" s="105"/>
      <c r="I206" s="105"/>
      <c r="J206" s="134" t="str">
        <f>'ĐẤT PNN'!D206</f>
        <v>Các tuyến đường giao thông không đấu nối trực tiếp và thông ra Đường Bà Rết đoạn từ Quốc lộ 1 đến Ranh giới phường Hàng Gòn có hiện trạng là đường nhựa, bê tông xi măng:
- Có bề rộng ≥5m, cách đường giao thông ≤1.000m.
- Có bề rộng từ ≥3m đến &lt;5m, cách đường giao thông ≤500m.</v>
      </c>
      <c r="K206" s="135"/>
      <c r="L206" s="136"/>
      <c r="M206" s="106">
        <f t="shared" si="312"/>
        <v>140</v>
      </c>
      <c r="N206" s="106">
        <f t="shared" si="313"/>
        <v>80</v>
      </c>
      <c r="O206" s="106">
        <v>350</v>
      </c>
      <c r="P206" s="106">
        <v>200</v>
      </c>
      <c r="Q206" s="81">
        <v>1.1299999999999999</v>
      </c>
      <c r="R206" s="107">
        <f t="shared" si="314"/>
        <v>160</v>
      </c>
      <c r="S206" s="107">
        <f t="shared" si="315"/>
        <v>140</v>
      </c>
      <c r="T206" s="107">
        <f t="shared" si="316"/>
        <v>120</v>
      </c>
      <c r="U206" s="107">
        <f t="shared" si="317"/>
        <v>100</v>
      </c>
      <c r="V206" s="101">
        <f t="shared" si="304"/>
        <v>530</v>
      </c>
      <c r="W206" s="101">
        <f t="shared" si="305"/>
        <v>350</v>
      </c>
      <c r="X206" s="101">
        <f t="shared" si="306"/>
        <v>260</v>
      </c>
      <c r="Y206" s="101">
        <f t="shared" si="307"/>
        <v>180</v>
      </c>
      <c r="Z206" s="102">
        <f>'ĐẤT PNN'!U206</f>
        <v>3</v>
      </c>
      <c r="AA206" s="107">
        <f t="shared" si="318"/>
        <v>100</v>
      </c>
      <c r="AB206" s="107">
        <f t="shared" si="319"/>
        <v>80</v>
      </c>
      <c r="AC206" s="107">
        <f t="shared" si="320"/>
        <v>70</v>
      </c>
      <c r="AD206" s="107">
        <f t="shared" si="321"/>
        <v>60</v>
      </c>
      <c r="AE206" s="101">
        <f t="shared" si="308"/>
        <v>330</v>
      </c>
      <c r="AF206" s="101">
        <f t="shared" si="309"/>
        <v>200</v>
      </c>
      <c r="AG206" s="101">
        <f t="shared" si="310"/>
        <v>150</v>
      </c>
      <c r="AH206" s="101">
        <f t="shared" si="311"/>
        <v>110</v>
      </c>
      <c r="AI206" s="104">
        <f>'ĐẤT PNN'!I206-'ĐẤT NN'!O206</f>
        <v>10</v>
      </c>
    </row>
    <row r="207" spans="1:35" ht="126" customHeight="1" x14ac:dyDescent="0.25">
      <c r="A207" s="97">
        <f>'ĐẤT PNN'!A207</f>
        <v>202</v>
      </c>
      <c r="B207" s="97" t="str">
        <f>'ĐẤT PNN'!B207</f>
        <v>VT3*0,8</v>
      </c>
      <c r="C207" s="45" t="s">
        <v>265</v>
      </c>
      <c r="D207" s="45" t="s">
        <v>111</v>
      </c>
      <c r="E207" s="45" t="s">
        <v>272</v>
      </c>
      <c r="F207" s="45" t="s">
        <v>18</v>
      </c>
      <c r="G207" s="45"/>
      <c r="H207" s="105"/>
      <c r="I207" s="105"/>
      <c r="J207" s="134" t="str">
        <f>'ĐẤT PNN'!D207</f>
        <v>Các tuyến đường giao thông không đấu nối trực tiếp và thông ra Đường Bà Rết đoạn từ Quốc lộ 1 đến Ranh giới phường Hàng Gòn có hiện trạng là đường nhựa, bê tông xi măng:
- Có bề rộng ≥5m, cách đường giao thông &gt;1.000m.
- Có bề rộng từ ≥3m đến &lt;5m, cách đường giao thông từ &gt;500m đến ≤1.000m.
- Có bề rộng &lt;3m, cách đường giao thông ≤200m.</v>
      </c>
      <c r="K207" s="135"/>
      <c r="L207" s="136"/>
      <c r="M207" s="106">
        <f t="shared" si="312"/>
        <v>120</v>
      </c>
      <c r="N207" s="106">
        <f t="shared" si="313"/>
        <v>70</v>
      </c>
      <c r="O207" s="106">
        <v>260</v>
      </c>
      <c r="P207" s="106">
        <v>150</v>
      </c>
      <c r="Q207" s="81">
        <v>1.1299999999999999</v>
      </c>
      <c r="R207" s="107">
        <f t="shared" si="314"/>
        <v>160</v>
      </c>
      <c r="S207" s="107">
        <f t="shared" si="315"/>
        <v>140</v>
      </c>
      <c r="T207" s="107">
        <f t="shared" si="316"/>
        <v>120</v>
      </c>
      <c r="U207" s="107">
        <f t="shared" si="317"/>
        <v>100</v>
      </c>
      <c r="V207" s="101">
        <f t="shared" si="304"/>
        <v>530</v>
      </c>
      <c r="W207" s="101">
        <f t="shared" si="305"/>
        <v>350</v>
      </c>
      <c r="X207" s="101">
        <f t="shared" si="306"/>
        <v>260</v>
      </c>
      <c r="Y207" s="101">
        <f t="shared" si="307"/>
        <v>180</v>
      </c>
      <c r="Z207" s="102">
        <f>'ĐẤT PNN'!U207</f>
        <v>3</v>
      </c>
      <c r="AA207" s="107">
        <f t="shared" si="318"/>
        <v>100</v>
      </c>
      <c r="AB207" s="107">
        <f t="shared" si="319"/>
        <v>80</v>
      </c>
      <c r="AC207" s="107">
        <f t="shared" si="320"/>
        <v>70</v>
      </c>
      <c r="AD207" s="107">
        <f t="shared" si="321"/>
        <v>60</v>
      </c>
      <c r="AE207" s="101">
        <f t="shared" si="308"/>
        <v>330</v>
      </c>
      <c r="AF207" s="101">
        <f t="shared" si="309"/>
        <v>200</v>
      </c>
      <c r="AG207" s="101">
        <f t="shared" si="310"/>
        <v>150</v>
      </c>
      <c r="AH207" s="101">
        <f t="shared" si="311"/>
        <v>110</v>
      </c>
      <c r="AI207" s="104">
        <f>'ĐẤT PNN'!I207-'ĐẤT NN'!O207</f>
        <v>60</v>
      </c>
    </row>
    <row r="208" spans="1:35" ht="63" customHeight="1" x14ac:dyDescent="0.25">
      <c r="A208" s="97">
        <f>'ĐẤT PNN'!A208</f>
        <v>203</v>
      </c>
      <c r="B208" s="97" t="str">
        <f>'ĐẤT PNN'!B208</f>
        <v>VT4*0,8</v>
      </c>
      <c r="C208" s="45" t="s">
        <v>267</v>
      </c>
      <c r="D208" s="45" t="s">
        <v>111</v>
      </c>
      <c r="E208" s="45" t="s">
        <v>273</v>
      </c>
      <c r="F208" s="45" t="s">
        <v>18</v>
      </c>
      <c r="G208" s="45"/>
      <c r="H208" s="105"/>
      <c r="I208" s="105"/>
      <c r="J208" s="134" t="str">
        <f>'ĐẤT PNN'!D208</f>
        <v>Các tuyến đường giao thông không đấu nối trực tiếp và thông ra Đường Bà Rết đoạn từ Quốc lộ 1 đến Ranh giới phường Hàng Gòn có hiện trạng là đường nhựa, bê tông xi măng:
- Có bề rộng từ ≥3m đến &lt;5m, cách đường giao thông &gt;1.000m.
- Có bề rộng &lt;3m, cách đường giao thông &gt;200m.</v>
      </c>
      <c r="K208" s="135"/>
      <c r="L208" s="136"/>
      <c r="M208" s="106">
        <f t="shared" si="312"/>
        <v>100</v>
      </c>
      <c r="N208" s="106">
        <f t="shared" si="313"/>
        <v>60</v>
      </c>
      <c r="O208" s="106">
        <v>180</v>
      </c>
      <c r="P208" s="106">
        <v>110</v>
      </c>
      <c r="Q208" s="81">
        <v>1.1299999999999999</v>
      </c>
      <c r="R208" s="107">
        <f t="shared" si="314"/>
        <v>160</v>
      </c>
      <c r="S208" s="107">
        <f t="shared" si="315"/>
        <v>140</v>
      </c>
      <c r="T208" s="107">
        <f t="shared" si="316"/>
        <v>120</v>
      </c>
      <c r="U208" s="107">
        <f t="shared" si="317"/>
        <v>100</v>
      </c>
      <c r="V208" s="101">
        <f t="shared" si="304"/>
        <v>530</v>
      </c>
      <c r="W208" s="101">
        <f t="shared" si="305"/>
        <v>350</v>
      </c>
      <c r="X208" s="101">
        <f t="shared" si="306"/>
        <v>260</v>
      </c>
      <c r="Y208" s="101">
        <f t="shared" si="307"/>
        <v>180</v>
      </c>
      <c r="Z208" s="102">
        <f>'ĐẤT PNN'!U208</f>
        <v>3</v>
      </c>
      <c r="AA208" s="107">
        <f t="shared" si="318"/>
        <v>100</v>
      </c>
      <c r="AB208" s="107">
        <f t="shared" si="319"/>
        <v>80</v>
      </c>
      <c r="AC208" s="107">
        <f t="shared" si="320"/>
        <v>70</v>
      </c>
      <c r="AD208" s="107">
        <f t="shared" si="321"/>
        <v>60</v>
      </c>
      <c r="AE208" s="101">
        <f t="shared" si="308"/>
        <v>330</v>
      </c>
      <c r="AF208" s="101">
        <f t="shared" si="309"/>
        <v>200</v>
      </c>
      <c r="AG208" s="101">
        <f t="shared" si="310"/>
        <v>150</v>
      </c>
      <c r="AH208" s="101">
        <f t="shared" si="311"/>
        <v>110</v>
      </c>
      <c r="AI208" s="104">
        <f>'ĐẤT PNN'!I208-'ĐẤT NN'!O208</f>
        <v>70</v>
      </c>
    </row>
    <row r="209" spans="1:35" ht="63" x14ac:dyDescent="0.25">
      <c r="A209" s="97">
        <f>'ĐẤT PNN'!A209</f>
        <v>204</v>
      </c>
      <c r="B209" s="97" t="str">
        <f>'ĐẤT PNN'!B209</f>
        <v>XL20NT1</v>
      </c>
      <c r="C209" s="45" t="s">
        <v>260</v>
      </c>
      <c r="D209" s="45" t="s">
        <v>111</v>
      </c>
      <c r="E209" s="45" t="s">
        <v>261</v>
      </c>
      <c r="F209" s="45" t="s">
        <v>262</v>
      </c>
      <c r="G209" s="98" t="str">
        <f t="shared" ref="G209:G216" si="322">D209&amp;F209&amp;C$6&amp;$M$6</f>
        <v>Xã Xuân ĐịnhCác đường nhóm IVị trí 1170</v>
      </c>
      <c r="H209" s="77" t="s">
        <v>251</v>
      </c>
      <c r="I209" s="77" t="s">
        <v>252</v>
      </c>
      <c r="J209" s="99" t="str">
        <f>'ĐẤT PNN'!D209</f>
        <v>Đường Lê Hồng Phong</v>
      </c>
      <c r="K209" s="99" t="str">
        <f>'ĐẤT PNN'!E209</f>
        <v>Quốc lộ 1</v>
      </c>
      <c r="L209" s="99" t="str">
        <f>'ĐẤT PNN'!F209</f>
        <v>Suối Gia Trấp</v>
      </c>
      <c r="M209" s="72">
        <f>R209</f>
        <v>170</v>
      </c>
      <c r="N209" s="72">
        <f>AA209</f>
        <v>120</v>
      </c>
      <c r="O209" s="72">
        <v>570</v>
      </c>
      <c r="P209" s="72">
        <v>400</v>
      </c>
      <c r="Q209" s="81">
        <v>1.1299999999999999</v>
      </c>
      <c r="R209" s="100">
        <v>170</v>
      </c>
      <c r="S209" s="100">
        <v>150</v>
      </c>
      <c r="T209" s="100">
        <v>135</v>
      </c>
      <c r="U209" s="100">
        <v>120</v>
      </c>
      <c r="V209" s="101">
        <f t="shared" si="304"/>
        <v>570</v>
      </c>
      <c r="W209" s="101">
        <f t="shared" si="305"/>
        <v>380</v>
      </c>
      <c r="X209" s="101">
        <f t="shared" si="306"/>
        <v>300</v>
      </c>
      <c r="Y209" s="101">
        <f t="shared" si="307"/>
        <v>220</v>
      </c>
      <c r="Z209" s="102">
        <v>1</v>
      </c>
      <c r="AA209" s="103">
        <v>120</v>
      </c>
      <c r="AB209" s="103">
        <v>100</v>
      </c>
      <c r="AC209" s="103">
        <v>90</v>
      </c>
      <c r="AD209" s="103">
        <v>80</v>
      </c>
      <c r="AE209" s="101">
        <f t="shared" si="308"/>
        <v>400</v>
      </c>
      <c r="AF209" s="101">
        <f t="shared" si="309"/>
        <v>250</v>
      </c>
      <c r="AG209" s="101">
        <f t="shared" si="310"/>
        <v>200</v>
      </c>
      <c r="AH209" s="101">
        <f t="shared" si="311"/>
        <v>140</v>
      </c>
      <c r="AI209" s="104">
        <f>'ĐẤT PNN'!I209-'ĐẤT NN'!O209</f>
        <v>1030</v>
      </c>
    </row>
    <row r="210" spans="1:35" ht="110.25" customHeight="1" x14ac:dyDescent="0.25">
      <c r="A210" s="97">
        <f>'ĐẤT PNN'!A210</f>
        <v>205</v>
      </c>
      <c r="B210" s="97" t="str">
        <f>'ĐẤT PNN'!B210</f>
        <v>VT2</v>
      </c>
      <c r="C210" s="45" t="s">
        <v>263</v>
      </c>
      <c r="D210" s="45" t="s">
        <v>111</v>
      </c>
      <c r="E210" s="45" t="s">
        <v>264</v>
      </c>
      <c r="F210" s="45" t="s">
        <v>262</v>
      </c>
      <c r="G210" s="98" t="str">
        <f t="shared" si="322"/>
        <v>Xã Xuân ĐịnhCác đường nhóm IVị trí 1170</v>
      </c>
      <c r="H210" s="105"/>
      <c r="I210" s="105"/>
      <c r="J210" s="134" t="str">
        <f>'ĐẤT PNN'!D210</f>
        <v>Các tuyến đường giao thông đấu nối trực tiếp ra Đường Lê Hồng Phong đoạn từ Quốc lộ 1 đến Suối Gia Trấp có hiện trạng là đường nhựa, bê tông xi măng:
- Có bề rộng ≥5m, cách đường giao thông ≤1.000m.
- Có bề rộng từ ≥3m đến &lt;5m, cách đường giao thông ≤500m.</v>
      </c>
      <c r="K210" s="135"/>
      <c r="L210" s="136"/>
      <c r="M210" s="106">
        <f t="shared" ref="M210:M215" si="323">IF(B210="VT2",S210,IF(B210="VT3",T210,IF(B210="VT2*0,8",S210,IF(B210="VT3*0,8",T210,U210))))</f>
        <v>150</v>
      </c>
      <c r="N210" s="106">
        <f t="shared" ref="N210:N215" si="324">IF(B210="VT2",AB210,IF(B210="VT3",AC210,IF(B210="VT2*0,8",AB210,IF(B210="VT3*0,8",AC210,AD210))))</f>
        <v>100</v>
      </c>
      <c r="O210" s="106">
        <v>380</v>
      </c>
      <c r="P210" s="106">
        <v>250</v>
      </c>
      <c r="Q210" s="81">
        <v>1.1299999999999999</v>
      </c>
      <c r="R210" s="107">
        <f t="shared" ref="R210:R215" si="325">R209</f>
        <v>170</v>
      </c>
      <c r="S210" s="107">
        <f t="shared" ref="S210:S215" si="326">S209</f>
        <v>150</v>
      </c>
      <c r="T210" s="107">
        <f t="shared" ref="T210:T215" si="327">T209</f>
        <v>135</v>
      </c>
      <c r="U210" s="107">
        <f t="shared" ref="U210:U215" si="328">U209</f>
        <v>120</v>
      </c>
      <c r="V210" s="101">
        <f t="shared" si="304"/>
        <v>570</v>
      </c>
      <c r="W210" s="101">
        <f t="shared" si="305"/>
        <v>380</v>
      </c>
      <c r="X210" s="101">
        <f t="shared" si="306"/>
        <v>300</v>
      </c>
      <c r="Y210" s="101">
        <f t="shared" si="307"/>
        <v>220</v>
      </c>
      <c r="Z210" s="102">
        <f>'ĐẤT PNN'!U210</f>
        <v>3</v>
      </c>
      <c r="AA210" s="107">
        <f t="shared" ref="AA210:AA215" si="329">AA209</f>
        <v>120</v>
      </c>
      <c r="AB210" s="107">
        <f t="shared" ref="AB210:AB215" si="330">AB209</f>
        <v>100</v>
      </c>
      <c r="AC210" s="107">
        <f t="shared" ref="AC210:AC215" si="331">AC209</f>
        <v>90</v>
      </c>
      <c r="AD210" s="107">
        <f t="shared" ref="AD210:AD215" si="332">AD209</f>
        <v>80</v>
      </c>
      <c r="AE210" s="101">
        <f t="shared" si="308"/>
        <v>400</v>
      </c>
      <c r="AF210" s="101">
        <f t="shared" si="309"/>
        <v>250</v>
      </c>
      <c r="AG210" s="101">
        <f t="shared" si="310"/>
        <v>200</v>
      </c>
      <c r="AH210" s="101">
        <f t="shared" si="311"/>
        <v>140</v>
      </c>
      <c r="AI210" s="104">
        <f>'ĐẤT PNN'!I210-'ĐẤT NN'!O210</f>
        <v>340</v>
      </c>
    </row>
    <row r="211" spans="1:35" ht="126" customHeight="1" x14ac:dyDescent="0.25">
      <c r="A211" s="97">
        <f>'ĐẤT PNN'!A211</f>
        <v>206</v>
      </c>
      <c r="B211" s="97" t="str">
        <f>'ĐẤT PNN'!B211</f>
        <v>VT3</v>
      </c>
      <c r="C211" s="45" t="s">
        <v>265</v>
      </c>
      <c r="D211" s="45" t="s">
        <v>111</v>
      </c>
      <c r="E211" s="45" t="s">
        <v>266</v>
      </c>
      <c r="F211" s="45" t="s">
        <v>262</v>
      </c>
      <c r="G211" s="98" t="str">
        <f t="shared" si="322"/>
        <v>Xã Xuân ĐịnhCác đường nhóm IVị trí 1170</v>
      </c>
      <c r="H211" s="105"/>
      <c r="I211" s="105"/>
      <c r="J211" s="134" t="str">
        <f>'ĐẤT PNN'!D211</f>
        <v>Các tuyến đường giao thông đấu nối trực tiếp ra Đường Lê Hồng Phong đoạn từ Quốc lộ 1 đến Suối Gia Trấp có hiện trạng là đường nhựa, bê tông xi măng:
- Có bề rộng ≥5m, cách đường giao thông &gt;1.000m.
- Có bề rộng từ ≥3m đến &lt;5m, cách đường giao thông từ &gt;500m đến ≤1.000m.
- Có bề rộng &lt;3m, cách đường giao thông ≤200m.</v>
      </c>
      <c r="K211" s="135"/>
      <c r="L211" s="136"/>
      <c r="M211" s="106">
        <f t="shared" si="323"/>
        <v>135</v>
      </c>
      <c r="N211" s="106">
        <f t="shared" si="324"/>
        <v>90</v>
      </c>
      <c r="O211" s="106">
        <v>300</v>
      </c>
      <c r="P211" s="106">
        <v>200</v>
      </c>
      <c r="Q211" s="81">
        <v>1.1299999999999999</v>
      </c>
      <c r="R211" s="107">
        <f t="shared" si="325"/>
        <v>170</v>
      </c>
      <c r="S211" s="107">
        <f t="shared" si="326"/>
        <v>150</v>
      </c>
      <c r="T211" s="107">
        <f t="shared" si="327"/>
        <v>135</v>
      </c>
      <c r="U211" s="107">
        <f t="shared" si="328"/>
        <v>120</v>
      </c>
      <c r="V211" s="101">
        <f t="shared" si="304"/>
        <v>570</v>
      </c>
      <c r="W211" s="101">
        <f t="shared" si="305"/>
        <v>380</v>
      </c>
      <c r="X211" s="101">
        <f t="shared" si="306"/>
        <v>300</v>
      </c>
      <c r="Y211" s="101">
        <f t="shared" si="307"/>
        <v>220</v>
      </c>
      <c r="Z211" s="102">
        <f>'ĐẤT PNN'!U211</f>
        <v>3</v>
      </c>
      <c r="AA211" s="107">
        <f t="shared" si="329"/>
        <v>120</v>
      </c>
      <c r="AB211" s="107">
        <f t="shared" si="330"/>
        <v>100</v>
      </c>
      <c r="AC211" s="107">
        <f t="shared" si="331"/>
        <v>90</v>
      </c>
      <c r="AD211" s="107">
        <f t="shared" si="332"/>
        <v>80</v>
      </c>
      <c r="AE211" s="101">
        <f t="shared" si="308"/>
        <v>400</v>
      </c>
      <c r="AF211" s="101">
        <f t="shared" si="309"/>
        <v>250</v>
      </c>
      <c r="AG211" s="101">
        <f t="shared" si="310"/>
        <v>200</v>
      </c>
      <c r="AH211" s="101">
        <f t="shared" si="311"/>
        <v>140</v>
      </c>
      <c r="AI211" s="104">
        <f>'ĐẤT PNN'!I211-'ĐẤT NN'!O211</f>
        <v>160</v>
      </c>
    </row>
    <row r="212" spans="1:35" ht="63" customHeight="1" x14ac:dyDescent="0.25">
      <c r="A212" s="97">
        <f>'ĐẤT PNN'!A212</f>
        <v>207</v>
      </c>
      <c r="B212" s="97" t="str">
        <f>'ĐẤT PNN'!B212</f>
        <v>VT4</v>
      </c>
      <c r="C212" s="45" t="s">
        <v>267</v>
      </c>
      <c r="D212" s="45" t="s">
        <v>111</v>
      </c>
      <c r="E212" s="45" t="s">
        <v>268</v>
      </c>
      <c r="F212" s="45" t="s">
        <v>262</v>
      </c>
      <c r="G212" s="98" t="str">
        <f t="shared" si="322"/>
        <v>Xã Xuân ĐịnhCác đường nhóm IVị trí 1170</v>
      </c>
      <c r="H212" s="105"/>
      <c r="I212" s="105"/>
      <c r="J212" s="134" t="str">
        <f>'ĐẤT PNN'!D212</f>
        <v>Các tuyến đường giao thông đấu nối trực tiếp ra Đường Lê Hồng Phong đoạn từ Quốc lộ 1 đến Suối Gia Trấp có hiện trạng là đường nhựa, bê tông xi măng:
- Có bề rộng từ ≥3m đến &lt;5m, cách đường giao thông &gt;1.000m.
- Có bề rộng &lt;3m, cách đường giao thông &gt;200m.</v>
      </c>
      <c r="K212" s="135"/>
      <c r="L212" s="136"/>
      <c r="M212" s="106">
        <f t="shared" si="323"/>
        <v>120</v>
      </c>
      <c r="N212" s="106">
        <f t="shared" si="324"/>
        <v>80</v>
      </c>
      <c r="O212" s="106">
        <v>220</v>
      </c>
      <c r="P212" s="106">
        <v>140</v>
      </c>
      <c r="Q212" s="81">
        <v>1.1299999999999999</v>
      </c>
      <c r="R212" s="107">
        <f t="shared" si="325"/>
        <v>170</v>
      </c>
      <c r="S212" s="107">
        <f t="shared" si="326"/>
        <v>150</v>
      </c>
      <c r="T212" s="107">
        <f t="shared" si="327"/>
        <v>135</v>
      </c>
      <c r="U212" s="107">
        <f t="shared" si="328"/>
        <v>120</v>
      </c>
      <c r="V212" s="101">
        <f t="shared" si="304"/>
        <v>570</v>
      </c>
      <c r="W212" s="101">
        <f t="shared" si="305"/>
        <v>380</v>
      </c>
      <c r="X212" s="101">
        <f t="shared" si="306"/>
        <v>300</v>
      </c>
      <c r="Y212" s="101">
        <f t="shared" si="307"/>
        <v>220</v>
      </c>
      <c r="Z212" s="102">
        <f>'ĐẤT PNN'!U212</f>
        <v>3</v>
      </c>
      <c r="AA212" s="107">
        <f t="shared" si="329"/>
        <v>120</v>
      </c>
      <c r="AB212" s="107">
        <f t="shared" si="330"/>
        <v>100</v>
      </c>
      <c r="AC212" s="107">
        <f t="shared" si="331"/>
        <v>90</v>
      </c>
      <c r="AD212" s="107">
        <f t="shared" si="332"/>
        <v>80</v>
      </c>
      <c r="AE212" s="101">
        <f t="shared" si="308"/>
        <v>400</v>
      </c>
      <c r="AF212" s="101">
        <f t="shared" si="309"/>
        <v>250</v>
      </c>
      <c r="AG212" s="101">
        <f t="shared" si="310"/>
        <v>200</v>
      </c>
      <c r="AH212" s="101">
        <f t="shared" si="311"/>
        <v>140</v>
      </c>
      <c r="AI212" s="104">
        <f>'ĐẤT PNN'!I212-'ĐẤT NN'!O212</f>
        <v>130</v>
      </c>
    </row>
    <row r="213" spans="1:35" ht="110.25" customHeight="1" x14ac:dyDescent="0.25">
      <c r="A213" s="97">
        <f>'ĐẤT PNN'!A213</f>
        <v>208</v>
      </c>
      <c r="B213" s="97" t="str">
        <f>'ĐẤT PNN'!B213</f>
        <v>VT2*0,8</v>
      </c>
      <c r="C213" s="45" t="s">
        <v>263</v>
      </c>
      <c r="D213" s="45" t="s">
        <v>111</v>
      </c>
      <c r="E213" s="45" t="s">
        <v>264</v>
      </c>
      <c r="F213" s="45" t="s">
        <v>262</v>
      </c>
      <c r="G213" s="98" t="str">
        <f t="shared" si="322"/>
        <v>Xã Xuân ĐịnhCác đường nhóm IVị trí 1170</v>
      </c>
      <c r="H213" s="105"/>
      <c r="I213" s="105"/>
      <c r="J213" s="134" t="str">
        <f>'ĐẤT PNN'!D213</f>
        <v>Các tuyến đường giao thông không đấu nối trực tiếp và thông ra Đường Lê Hồng Phong đoạn từ Quốc lộ 1 đến Suối Gia Trấp có hiện trạng là đường nhựa, bê tông xi măng:
- Có bề rộng ≥5m, cách đường giao thông ≤1.000m.
- Có bề rộng từ ≥3m đến &lt;5m, cách đường giao thông ≤500m.</v>
      </c>
      <c r="K213" s="135"/>
      <c r="L213" s="136"/>
      <c r="M213" s="106">
        <f t="shared" si="323"/>
        <v>150</v>
      </c>
      <c r="N213" s="106">
        <f t="shared" si="324"/>
        <v>100</v>
      </c>
      <c r="O213" s="106">
        <v>380</v>
      </c>
      <c r="P213" s="106">
        <v>250</v>
      </c>
      <c r="Q213" s="81">
        <v>1.1299999999999999</v>
      </c>
      <c r="R213" s="107">
        <f t="shared" si="325"/>
        <v>170</v>
      </c>
      <c r="S213" s="107">
        <f t="shared" si="326"/>
        <v>150</v>
      </c>
      <c r="T213" s="107">
        <f t="shared" si="327"/>
        <v>135</v>
      </c>
      <c r="U213" s="107">
        <f t="shared" si="328"/>
        <v>120</v>
      </c>
      <c r="V213" s="101">
        <f t="shared" si="304"/>
        <v>570</v>
      </c>
      <c r="W213" s="101">
        <f t="shared" si="305"/>
        <v>380</v>
      </c>
      <c r="X213" s="101">
        <f t="shared" si="306"/>
        <v>300</v>
      </c>
      <c r="Y213" s="101">
        <f t="shared" si="307"/>
        <v>220</v>
      </c>
      <c r="Z213" s="102">
        <f>'ĐẤT PNN'!U213</f>
        <v>3</v>
      </c>
      <c r="AA213" s="107">
        <f t="shared" si="329"/>
        <v>120</v>
      </c>
      <c r="AB213" s="107">
        <f t="shared" si="330"/>
        <v>100</v>
      </c>
      <c r="AC213" s="107">
        <f t="shared" si="331"/>
        <v>90</v>
      </c>
      <c r="AD213" s="107">
        <f t="shared" si="332"/>
        <v>80</v>
      </c>
      <c r="AE213" s="101">
        <f t="shared" si="308"/>
        <v>400</v>
      </c>
      <c r="AF213" s="101">
        <f t="shared" si="309"/>
        <v>250</v>
      </c>
      <c r="AG213" s="101">
        <f t="shared" si="310"/>
        <v>200</v>
      </c>
      <c r="AH213" s="101">
        <f t="shared" si="311"/>
        <v>140</v>
      </c>
      <c r="AI213" s="104">
        <f>'ĐẤT PNN'!I213-'ĐẤT NN'!O213</f>
        <v>280</v>
      </c>
    </row>
    <row r="214" spans="1:35" ht="126" customHeight="1" x14ac:dyDescent="0.25">
      <c r="A214" s="97">
        <f>'ĐẤT PNN'!A214</f>
        <v>209</v>
      </c>
      <c r="B214" s="97" t="str">
        <f>'ĐẤT PNN'!B214</f>
        <v>VT3*0,8</v>
      </c>
      <c r="C214" s="45" t="s">
        <v>265</v>
      </c>
      <c r="D214" s="45" t="s">
        <v>111</v>
      </c>
      <c r="E214" s="45" t="s">
        <v>266</v>
      </c>
      <c r="F214" s="45" t="s">
        <v>262</v>
      </c>
      <c r="G214" s="98" t="str">
        <f t="shared" si="322"/>
        <v>Xã Xuân ĐịnhCác đường nhóm IVị trí 1170</v>
      </c>
      <c r="H214" s="105"/>
      <c r="I214" s="105"/>
      <c r="J214" s="134" t="str">
        <f>'ĐẤT PNN'!D214</f>
        <v>Các tuyến đường giao thông không đấu nối trực tiếp và thông ra Đường Lê Hồng Phong đoạn từ Quốc lộ 1 đến Suối Gia Trấp có hiện trạng là đường nhựa, bê tông xi măng:
- Có bề rộng ≥5m, cách đường giao thông &gt;1.000m.
- Có bề rộng từ ≥3m đến &lt;5m, cách đường giao thông từ &gt;500m đến ≤1.000m.
- Có bề rộng &lt;3m, cách đường giao thông ≤200m.</v>
      </c>
      <c r="K214" s="135"/>
      <c r="L214" s="136"/>
      <c r="M214" s="106">
        <f t="shared" si="323"/>
        <v>135</v>
      </c>
      <c r="N214" s="106">
        <f t="shared" si="324"/>
        <v>90</v>
      </c>
      <c r="O214" s="106">
        <v>300</v>
      </c>
      <c r="P214" s="106">
        <v>200</v>
      </c>
      <c r="Q214" s="81">
        <v>1.1299999999999999</v>
      </c>
      <c r="R214" s="107">
        <f t="shared" si="325"/>
        <v>170</v>
      </c>
      <c r="S214" s="107">
        <f t="shared" si="326"/>
        <v>150</v>
      </c>
      <c r="T214" s="107">
        <f t="shared" si="327"/>
        <v>135</v>
      </c>
      <c r="U214" s="107">
        <f t="shared" si="328"/>
        <v>120</v>
      </c>
      <c r="V214" s="101">
        <f t="shared" si="304"/>
        <v>570</v>
      </c>
      <c r="W214" s="101">
        <f t="shared" si="305"/>
        <v>380</v>
      </c>
      <c r="X214" s="101">
        <f t="shared" si="306"/>
        <v>300</v>
      </c>
      <c r="Y214" s="101">
        <f t="shared" si="307"/>
        <v>220</v>
      </c>
      <c r="Z214" s="102">
        <f>'ĐẤT PNN'!U214</f>
        <v>3</v>
      </c>
      <c r="AA214" s="107">
        <f t="shared" si="329"/>
        <v>120</v>
      </c>
      <c r="AB214" s="107">
        <f t="shared" si="330"/>
        <v>100</v>
      </c>
      <c r="AC214" s="107">
        <f t="shared" si="331"/>
        <v>90</v>
      </c>
      <c r="AD214" s="107">
        <f t="shared" si="332"/>
        <v>80</v>
      </c>
      <c r="AE214" s="101">
        <f t="shared" si="308"/>
        <v>400</v>
      </c>
      <c r="AF214" s="101">
        <f t="shared" si="309"/>
        <v>250</v>
      </c>
      <c r="AG214" s="101">
        <f t="shared" si="310"/>
        <v>200</v>
      </c>
      <c r="AH214" s="101">
        <f t="shared" si="311"/>
        <v>140</v>
      </c>
      <c r="AI214" s="104">
        <f>'ĐẤT PNN'!I214-'ĐẤT NN'!O214</f>
        <v>110</v>
      </c>
    </row>
    <row r="215" spans="1:35" ht="63" customHeight="1" x14ac:dyDescent="0.25">
      <c r="A215" s="97">
        <f>'ĐẤT PNN'!A215</f>
        <v>210</v>
      </c>
      <c r="B215" s="97" t="str">
        <f>'ĐẤT PNN'!B215</f>
        <v>VT4*0,8</v>
      </c>
      <c r="C215" s="45" t="s">
        <v>267</v>
      </c>
      <c r="D215" s="45" t="s">
        <v>111</v>
      </c>
      <c r="E215" s="45" t="s">
        <v>268</v>
      </c>
      <c r="F215" s="45" t="s">
        <v>262</v>
      </c>
      <c r="G215" s="98" t="str">
        <f t="shared" si="322"/>
        <v>Xã Xuân ĐịnhCác đường nhóm IVị trí 1170</v>
      </c>
      <c r="H215" s="105"/>
      <c r="I215" s="105"/>
      <c r="J215" s="134" t="str">
        <f>'ĐẤT PNN'!D215</f>
        <v>Các tuyến đường giao thông không đấu nối trực tiếp và thông ra Đường Lê Hồng Phong đoạn từ Quốc lộ 1 đến Suối Gia Trấp có hiện trạng là đường nhựa, bê tông xi măng:
- Có bề rộng từ ≥3m đến &lt;5m, cách đường giao thông &gt;1.000m.
- Có bề rộng &lt;3m, cách đường giao thông &gt;200m.</v>
      </c>
      <c r="K215" s="135"/>
      <c r="L215" s="136"/>
      <c r="M215" s="106">
        <f t="shared" si="323"/>
        <v>120</v>
      </c>
      <c r="N215" s="106">
        <f t="shared" si="324"/>
        <v>80</v>
      </c>
      <c r="O215" s="106">
        <v>220</v>
      </c>
      <c r="P215" s="106">
        <v>140</v>
      </c>
      <c r="Q215" s="81">
        <v>1.1299999999999999</v>
      </c>
      <c r="R215" s="107">
        <f t="shared" si="325"/>
        <v>170</v>
      </c>
      <c r="S215" s="107">
        <f t="shared" si="326"/>
        <v>150</v>
      </c>
      <c r="T215" s="107">
        <f t="shared" si="327"/>
        <v>135</v>
      </c>
      <c r="U215" s="107">
        <f t="shared" si="328"/>
        <v>120</v>
      </c>
      <c r="V215" s="101">
        <f t="shared" si="304"/>
        <v>570</v>
      </c>
      <c r="W215" s="101">
        <f t="shared" si="305"/>
        <v>380</v>
      </c>
      <c r="X215" s="101">
        <f t="shared" si="306"/>
        <v>300</v>
      </c>
      <c r="Y215" s="101">
        <f t="shared" si="307"/>
        <v>220</v>
      </c>
      <c r="Z215" s="102">
        <f>'ĐẤT PNN'!U215</f>
        <v>3</v>
      </c>
      <c r="AA215" s="107">
        <f t="shared" si="329"/>
        <v>120</v>
      </c>
      <c r="AB215" s="107">
        <f t="shared" si="330"/>
        <v>100</v>
      </c>
      <c r="AC215" s="107">
        <f t="shared" si="331"/>
        <v>90</v>
      </c>
      <c r="AD215" s="107">
        <f t="shared" si="332"/>
        <v>80</v>
      </c>
      <c r="AE215" s="101">
        <f t="shared" si="308"/>
        <v>400</v>
      </c>
      <c r="AF215" s="101">
        <f t="shared" si="309"/>
        <v>250</v>
      </c>
      <c r="AG215" s="101">
        <f t="shared" si="310"/>
        <v>200</v>
      </c>
      <c r="AH215" s="101">
        <f t="shared" si="311"/>
        <v>140</v>
      </c>
      <c r="AI215" s="104">
        <f>'ĐẤT PNN'!I215-'ĐẤT NN'!O215</f>
        <v>90</v>
      </c>
    </row>
    <row r="216" spans="1:35" ht="63" x14ac:dyDescent="0.25">
      <c r="A216" s="97">
        <f>'ĐẤT PNN'!A216</f>
        <v>211</v>
      </c>
      <c r="B216" s="97" t="str">
        <f>'ĐẤT PNN'!B216</f>
        <v>XL21NT</v>
      </c>
      <c r="C216" s="45" t="s">
        <v>260</v>
      </c>
      <c r="D216" s="45" t="s">
        <v>111</v>
      </c>
      <c r="E216" s="45" t="s">
        <v>269</v>
      </c>
      <c r="F216" s="45" t="s">
        <v>262</v>
      </c>
      <c r="G216" s="98" t="str">
        <f t="shared" si="322"/>
        <v>Xã Xuân ĐịnhCác đường nhóm IVị trí 1170</v>
      </c>
      <c r="H216" s="77" t="s">
        <v>255</v>
      </c>
      <c r="I216" s="77" t="s">
        <v>256</v>
      </c>
      <c r="J216" s="99" t="str">
        <f>'ĐẤT PNN'!D216</f>
        <v>Đường Suối Rết B</v>
      </c>
      <c r="K216" s="99" t="str">
        <f>'ĐẤT PNN'!E216</f>
        <v>Quốc lộ 1</v>
      </c>
      <c r="L216" s="99" t="str">
        <f>'ĐẤT PNN'!F216</f>
        <v>Ranh giới phường Hàng Gòn</v>
      </c>
      <c r="M216" s="72">
        <f>R216</f>
        <v>160</v>
      </c>
      <c r="N216" s="72">
        <f>AA216</f>
        <v>100</v>
      </c>
      <c r="O216" s="72">
        <v>530</v>
      </c>
      <c r="P216" s="72">
        <v>330</v>
      </c>
      <c r="Q216" s="81">
        <v>1.1299999999999999</v>
      </c>
      <c r="R216" s="100">
        <v>160</v>
      </c>
      <c r="S216" s="100">
        <v>140</v>
      </c>
      <c r="T216" s="100">
        <v>120</v>
      </c>
      <c r="U216" s="100">
        <v>100</v>
      </c>
      <c r="V216" s="101">
        <f t="shared" si="304"/>
        <v>530</v>
      </c>
      <c r="W216" s="101">
        <f t="shared" si="305"/>
        <v>350</v>
      </c>
      <c r="X216" s="101">
        <f t="shared" si="306"/>
        <v>260</v>
      </c>
      <c r="Y216" s="101">
        <f t="shared" si="307"/>
        <v>180</v>
      </c>
      <c r="Z216" s="102">
        <v>3</v>
      </c>
      <c r="AA216" s="103">
        <v>100</v>
      </c>
      <c r="AB216" s="103">
        <v>80</v>
      </c>
      <c r="AC216" s="103">
        <v>70</v>
      </c>
      <c r="AD216" s="103">
        <v>60</v>
      </c>
      <c r="AE216" s="101">
        <f t="shared" si="308"/>
        <v>330</v>
      </c>
      <c r="AF216" s="101">
        <f t="shared" si="309"/>
        <v>200</v>
      </c>
      <c r="AG216" s="101">
        <f t="shared" si="310"/>
        <v>150</v>
      </c>
      <c r="AH216" s="101">
        <f t="shared" si="311"/>
        <v>110</v>
      </c>
      <c r="AI216" s="104">
        <f>'ĐẤT PNN'!I216-'ĐẤT NN'!O216</f>
        <v>470</v>
      </c>
    </row>
    <row r="217" spans="1:35" ht="110.25" customHeight="1" x14ac:dyDescent="0.25">
      <c r="A217" s="97">
        <f>'ĐẤT PNN'!A217</f>
        <v>212</v>
      </c>
      <c r="B217" s="97" t="str">
        <f>'ĐẤT PNN'!B217</f>
        <v>VT2</v>
      </c>
      <c r="C217" s="45" t="s">
        <v>263</v>
      </c>
      <c r="D217" s="45" t="s">
        <v>111</v>
      </c>
      <c r="E217" s="45" t="s">
        <v>270</v>
      </c>
      <c r="F217" s="45" t="s">
        <v>271</v>
      </c>
      <c r="G217" s="98" t="str">
        <f>D217&amp;F217&amp;C$6&amp;$M$125</f>
        <v>Xã Xuân ĐịnhCác đường nhóm IIVị trí 1165</v>
      </c>
      <c r="H217" s="105"/>
      <c r="I217" s="105"/>
      <c r="J217" s="134" t="str">
        <f>'ĐẤT PNN'!D217</f>
        <v>Các tuyến đường giao thông đấu nối trực tiếp ra Đường Suối Rết B đoạn từ Quốc lộ 1 đến Ranh giới phường Hàng Gòn có hiện trạng là đường nhựa, bê tông xi măng:
- Có bề rộng ≥5m, cách đường giao thông ≤1.000m.
- Có bề rộng từ ≥3m đến &lt;5m, cách đường giao thông ≤500m.</v>
      </c>
      <c r="K217" s="135"/>
      <c r="L217" s="136"/>
      <c r="M217" s="106">
        <f t="shared" ref="M217:M222" si="333">IF(B217="VT2",S217,IF(B217="VT3",T217,IF(B217="VT2*0,8",S217,IF(B217="VT3*0,8",T217,U217))))</f>
        <v>140</v>
      </c>
      <c r="N217" s="106">
        <f t="shared" ref="N217:N222" si="334">IF(B217="VT2",AB217,IF(B217="VT3",AC217,IF(B217="VT2*0,8",AB217,IF(B217="VT3*0,8",AC217,AD217))))</f>
        <v>80</v>
      </c>
      <c r="O217" s="106">
        <v>350</v>
      </c>
      <c r="P217" s="106">
        <v>200</v>
      </c>
      <c r="Q217" s="81">
        <v>1.1299999999999999</v>
      </c>
      <c r="R217" s="107">
        <f t="shared" ref="R217:R222" si="335">R216</f>
        <v>160</v>
      </c>
      <c r="S217" s="107">
        <f t="shared" ref="S217:S222" si="336">S216</f>
        <v>140</v>
      </c>
      <c r="T217" s="107">
        <f t="shared" ref="T217:T222" si="337">T216</f>
        <v>120</v>
      </c>
      <c r="U217" s="107">
        <f t="shared" ref="U217:U222" si="338">U216</f>
        <v>100</v>
      </c>
      <c r="V217" s="101">
        <f t="shared" si="304"/>
        <v>530</v>
      </c>
      <c r="W217" s="101">
        <f t="shared" si="305"/>
        <v>350</v>
      </c>
      <c r="X217" s="101">
        <f t="shared" si="306"/>
        <v>260</v>
      </c>
      <c r="Y217" s="101">
        <f t="shared" si="307"/>
        <v>180</v>
      </c>
      <c r="Z217" s="102">
        <f>'ĐẤT PNN'!U217</f>
        <v>3</v>
      </c>
      <c r="AA217" s="107">
        <f t="shared" ref="AA217:AA222" si="339">AA216</f>
        <v>100</v>
      </c>
      <c r="AB217" s="107">
        <f t="shared" ref="AB217:AB222" si="340">AB216</f>
        <v>80</v>
      </c>
      <c r="AC217" s="107">
        <f t="shared" ref="AC217:AC222" si="341">AC216</f>
        <v>70</v>
      </c>
      <c r="AD217" s="107">
        <f t="shared" ref="AD217:AD222" si="342">AD216</f>
        <v>60</v>
      </c>
      <c r="AE217" s="101">
        <f t="shared" si="308"/>
        <v>330</v>
      </c>
      <c r="AF217" s="101">
        <f t="shared" si="309"/>
        <v>200</v>
      </c>
      <c r="AG217" s="101">
        <f t="shared" si="310"/>
        <v>150</v>
      </c>
      <c r="AH217" s="101">
        <f t="shared" si="311"/>
        <v>110</v>
      </c>
      <c r="AI217" s="104">
        <f>'ĐẤT PNN'!I217-'ĐẤT NN'!O217</f>
        <v>150</v>
      </c>
    </row>
    <row r="218" spans="1:35" ht="126" customHeight="1" x14ac:dyDescent="0.25">
      <c r="A218" s="97">
        <f>'ĐẤT PNN'!A218</f>
        <v>213</v>
      </c>
      <c r="B218" s="97" t="str">
        <f>'ĐẤT PNN'!B218</f>
        <v>VT3</v>
      </c>
      <c r="C218" s="45" t="s">
        <v>265</v>
      </c>
      <c r="D218" s="45" t="s">
        <v>111</v>
      </c>
      <c r="E218" s="45" t="s">
        <v>272</v>
      </c>
      <c r="F218" s="45" t="s">
        <v>18</v>
      </c>
      <c r="G218" s="45"/>
      <c r="H218" s="105"/>
      <c r="I218" s="105"/>
      <c r="J218" s="134" t="str">
        <f>'ĐẤT PNN'!D218</f>
        <v>Các tuyến đường giao thông đấu nối trực tiếp ra Đường Suối Rết B đoạn từ Quốc lộ 1 đến Ranh giới phường Hàng Gòn có hiện trạng là đường nhựa, bê tông xi măng:
- Có bề rộng ≥5m, cách đường giao thông &gt;1.000m.
- Có bề rộng từ ≥3m đến &lt;5m, cách đường giao thông từ &gt;500m đến ≤1.000m.
- Có bề rộng &lt;3m, cách đường giao thông ≤200m.</v>
      </c>
      <c r="K218" s="135"/>
      <c r="L218" s="136"/>
      <c r="M218" s="106">
        <f t="shared" si="333"/>
        <v>120</v>
      </c>
      <c r="N218" s="106">
        <f t="shared" si="334"/>
        <v>70</v>
      </c>
      <c r="O218" s="106">
        <v>260</v>
      </c>
      <c r="P218" s="106">
        <v>150</v>
      </c>
      <c r="Q218" s="81">
        <v>1.1299999999999999</v>
      </c>
      <c r="R218" s="107">
        <f t="shared" si="335"/>
        <v>160</v>
      </c>
      <c r="S218" s="107">
        <f t="shared" si="336"/>
        <v>140</v>
      </c>
      <c r="T218" s="107">
        <f t="shared" si="337"/>
        <v>120</v>
      </c>
      <c r="U218" s="107">
        <f t="shared" si="338"/>
        <v>100</v>
      </c>
      <c r="V218" s="101">
        <f t="shared" si="304"/>
        <v>530</v>
      </c>
      <c r="W218" s="101">
        <f t="shared" si="305"/>
        <v>350</v>
      </c>
      <c r="X218" s="101">
        <f t="shared" si="306"/>
        <v>260</v>
      </c>
      <c r="Y218" s="101">
        <f t="shared" si="307"/>
        <v>180</v>
      </c>
      <c r="Z218" s="102">
        <f>'ĐẤT PNN'!U218</f>
        <v>3</v>
      </c>
      <c r="AA218" s="107">
        <f t="shared" si="339"/>
        <v>100</v>
      </c>
      <c r="AB218" s="107">
        <f t="shared" si="340"/>
        <v>80</v>
      </c>
      <c r="AC218" s="107">
        <f t="shared" si="341"/>
        <v>70</v>
      </c>
      <c r="AD218" s="107">
        <f t="shared" si="342"/>
        <v>60</v>
      </c>
      <c r="AE218" s="101">
        <f t="shared" si="308"/>
        <v>330</v>
      </c>
      <c r="AF218" s="101">
        <f t="shared" si="309"/>
        <v>200</v>
      </c>
      <c r="AG218" s="101">
        <f t="shared" si="310"/>
        <v>150</v>
      </c>
      <c r="AH218" s="101">
        <f t="shared" si="311"/>
        <v>110</v>
      </c>
      <c r="AI218" s="104">
        <f>'ĐẤT PNN'!I218-'ĐẤT NN'!O218</f>
        <v>120</v>
      </c>
    </row>
    <row r="219" spans="1:35" ht="63" customHeight="1" x14ac:dyDescent="0.25">
      <c r="A219" s="97">
        <f>'ĐẤT PNN'!A219</f>
        <v>214</v>
      </c>
      <c r="B219" s="97" t="str">
        <f>'ĐẤT PNN'!B219</f>
        <v>VT4</v>
      </c>
      <c r="C219" s="45" t="s">
        <v>267</v>
      </c>
      <c r="D219" s="45" t="s">
        <v>111</v>
      </c>
      <c r="E219" s="45" t="s">
        <v>273</v>
      </c>
      <c r="F219" s="45" t="s">
        <v>18</v>
      </c>
      <c r="G219" s="45"/>
      <c r="H219" s="105"/>
      <c r="I219" s="105"/>
      <c r="J219" s="134" t="str">
        <f>'ĐẤT PNN'!D219</f>
        <v>Các tuyến đường giao thông đấu nối trực tiếp ra Đường Suối Rết B đoạn từ Quốc lộ 1 đến Ranh giới phường Hàng Gòn có hiện trạng là đường nhựa, bê tông xi măng:
- Có bề rộng từ ≥3m đến &lt;5m, cách đường giao thông &gt;1.000m.
- Có bề rộng &lt;3m, cách đường giao thông &gt;200m.</v>
      </c>
      <c r="K219" s="135"/>
      <c r="L219" s="136"/>
      <c r="M219" s="106">
        <f t="shared" si="333"/>
        <v>100</v>
      </c>
      <c r="N219" s="106">
        <f t="shared" si="334"/>
        <v>60</v>
      </c>
      <c r="O219" s="106">
        <v>180</v>
      </c>
      <c r="P219" s="106">
        <v>110</v>
      </c>
      <c r="Q219" s="81">
        <v>1.1299999999999999</v>
      </c>
      <c r="R219" s="107">
        <f t="shared" si="335"/>
        <v>160</v>
      </c>
      <c r="S219" s="107">
        <f t="shared" si="336"/>
        <v>140</v>
      </c>
      <c r="T219" s="107">
        <f t="shared" si="337"/>
        <v>120</v>
      </c>
      <c r="U219" s="107">
        <f t="shared" si="338"/>
        <v>100</v>
      </c>
      <c r="V219" s="101">
        <f t="shared" si="304"/>
        <v>530</v>
      </c>
      <c r="W219" s="101">
        <f t="shared" si="305"/>
        <v>350</v>
      </c>
      <c r="X219" s="101">
        <f t="shared" si="306"/>
        <v>260</v>
      </c>
      <c r="Y219" s="101">
        <f t="shared" si="307"/>
        <v>180</v>
      </c>
      <c r="Z219" s="102">
        <f>'ĐẤT PNN'!U219</f>
        <v>3</v>
      </c>
      <c r="AA219" s="107">
        <f t="shared" si="339"/>
        <v>100</v>
      </c>
      <c r="AB219" s="107">
        <f t="shared" si="340"/>
        <v>80</v>
      </c>
      <c r="AC219" s="107">
        <f t="shared" si="341"/>
        <v>70</v>
      </c>
      <c r="AD219" s="107">
        <f t="shared" si="342"/>
        <v>60</v>
      </c>
      <c r="AE219" s="101">
        <f t="shared" si="308"/>
        <v>330</v>
      </c>
      <c r="AF219" s="101">
        <f t="shared" si="309"/>
        <v>200</v>
      </c>
      <c r="AG219" s="101">
        <f t="shared" si="310"/>
        <v>150</v>
      </c>
      <c r="AH219" s="101">
        <f t="shared" si="311"/>
        <v>110</v>
      </c>
      <c r="AI219" s="104">
        <f>'ĐẤT PNN'!I219-'ĐẤT NN'!O219</f>
        <v>130</v>
      </c>
    </row>
    <row r="220" spans="1:35" ht="110.25" customHeight="1" x14ac:dyDescent="0.25">
      <c r="A220" s="97">
        <f>'ĐẤT PNN'!A220</f>
        <v>215</v>
      </c>
      <c r="B220" s="97" t="str">
        <f>'ĐẤT PNN'!B220</f>
        <v>VT2*0,8</v>
      </c>
      <c r="C220" s="45" t="s">
        <v>263</v>
      </c>
      <c r="D220" s="45" t="s">
        <v>111</v>
      </c>
      <c r="E220" s="45" t="s">
        <v>270</v>
      </c>
      <c r="F220" s="45" t="s">
        <v>271</v>
      </c>
      <c r="G220" s="98" t="str">
        <f>D220&amp;F220&amp;C$6&amp;$M$125</f>
        <v>Xã Xuân ĐịnhCác đường nhóm IIVị trí 1165</v>
      </c>
      <c r="H220" s="105"/>
      <c r="I220" s="105"/>
      <c r="J220" s="134" t="str">
        <f>'ĐẤT PNN'!D220</f>
        <v>Các tuyến đường giao thông không đấu nối trực tiếp và thông ra Đường Suối Rết B đoạn từ Quốc lộ 1 đến Ranh giới phường Hàng Gòn có hiện trạng là đường nhựa, bê tông xi măng:
- Có bề rộng ≥5m, cách đường giao thông ≤1.000m.
- Có bề rộng từ ≥3m đến &lt;5m, cách đường giao thông ≤500m.</v>
      </c>
      <c r="K220" s="135"/>
      <c r="L220" s="136"/>
      <c r="M220" s="106">
        <f t="shared" si="333"/>
        <v>140</v>
      </c>
      <c r="N220" s="106">
        <f t="shared" si="334"/>
        <v>80</v>
      </c>
      <c r="O220" s="106">
        <v>350</v>
      </c>
      <c r="P220" s="106">
        <v>200</v>
      </c>
      <c r="Q220" s="81">
        <v>1.1299999999999999</v>
      </c>
      <c r="R220" s="107">
        <f t="shared" si="335"/>
        <v>160</v>
      </c>
      <c r="S220" s="107">
        <f t="shared" si="336"/>
        <v>140</v>
      </c>
      <c r="T220" s="107">
        <f t="shared" si="337"/>
        <v>120</v>
      </c>
      <c r="U220" s="107">
        <f t="shared" si="338"/>
        <v>100</v>
      </c>
      <c r="V220" s="101">
        <f t="shared" si="304"/>
        <v>530</v>
      </c>
      <c r="W220" s="101">
        <f t="shared" si="305"/>
        <v>350</v>
      </c>
      <c r="X220" s="101">
        <f t="shared" si="306"/>
        <v>260</v>
      </c>
      <c r="Y220" s="101">
        <f t="shared" si="307"/>
        <v>180</v>
      </c>
      <c r="Z220" s="102">
        <f>'ĐẤT PNN'!U220</f>
        <v>3</v>
      </c>
      <c r="AA220" s="107">
        <f t="shared" si="339"/>
        <v>100</v>
      </c>
      <c r="AB220" s="107">
        <f t="shared" si="340"/>
        <v>80</v>
      </c>
      <c r="AC220" s="107">
        <f t="shared" si="341"/>
        <v>70</v>
      </c>
      <c r="AD220" s="107">
        <f t="shared" si="342"/>
        <v>60</v>
      </c>
      <c r="AE220" s="101">
        <f t="shared" si="308"/>
        <v>330</v>
      </c>
      <c r="AF220" s="101">
        <f t="shared" si="309"/>
        <v>200</v>
      </c>
      <c r="AG220" s="101">
        <f t="shared" si="310"/>
        <v>150</v>
      </c>
      <c r="AH220" s="101">
        <f t="shared" si="311"/>
        <v>110</v>
      </c>
      <c r="AI220" s="104">
        <f>'ĐẤT PNN'!I220-'ĐẤT NN'!O220</f>
        <v>100</v>
      </c>
    </row>
    <row r="221" spans="1:35" ht="126" customHeight="1" x14ac:dyDescent="0.25">
      <c r="A221" s="97">
        <f>'ĐẤT PNN'!A221</f>
        <v>216</v>
      </c>
      <c r="B221" s="97" t="str">
        <f>'ĐẤT PNN'!B221</f>
        <v>VT3*0,8</v>
      </c>
      <c r="C221" s="45" t="s">
        <v>265</v>
      </c>
      <c r="D221" s="45" t="s">
        <v>111</v>
      </c>
      <c r="E221" s="45" t="s">
        <v>272</v>
      </c>
      <c r="F221" s="45" t="s">
        <v>18</v>
      </c>
      <c r="G221" s="45"/>
      <c r="H221" s="105"/>
      <c r="I221" s="105"/>
      <c r="J221" s="134" t="str">
        <f>'ĐẤT PNN'!D221</f>
        <v>Các tuyến đường giao thông không đấu nối trực tiếp và thông ra Đường Suối Rết B đoạn từ Quốc lộ 1 đến Ranh giới phường Hàng Gòn có hiện trạng là đường nhựa, bê tông xi măng:
- Có bề rộng ≥5m, cách đường giao thông &gt;1.000m.
- Có bề rộng từ ≥3m đến &lt;5m, cách đường giao thông từ &gt;500m đến ≤1.000m.
- Có bề rộng &lt;3m, cách đường giao thông ≤200m.</v>
      </c>
      <c r="K221" s="135"/>
      <c r="L221" s="136"/>
      <c r="M221" s="106">
        <f t="shared" si="333"/>
        <v>120</v>
      </c>
      <c r="N221" s="106">
        <f t="shared" si="334"/>
        <v>70</v>
      </c>
      <c r="O221" s="106">
        <v>260</v>
      </c>
      <c r="P221" s="106">
        <v>150</v>
      </c>
      <c r="Q221" s="81">
        <v>1.1299999999999999</v>
      </c>
      <c r="R221" s="107">
        <f t="shared" si="335"/>
        <v>160</v>
      </c>
      <c r="S221" s="107">
        <f t="shared" si="336"/>
        <v>140</v>
      </c>
      <c r="T221" s="107">
        <f t="shared" si="337"/>
        <v>120</v>
      </c>
      <c r="U221" s="107">
        <f t="shared" si="338"/>
        <v>100</v>
      </c>
      <c r="V221" s="101">
        <f t="shared" si="304"/>
        <v>530</v>
      </c>
      <c r="W221" s="101">
        <f t="shared" si="305"/>
        <v>350</v>
      </c>
      <c r="X221" s="101">
        <f t="shared" si="306"/>
        <v>260</v>
      </c>
      <c r="Y221" s="101">
        <f t="shared" si="307"/>
        <v>180</v>
      </c>
      <c r="Z221" s="102">
        <f>'ĐẤT PNN'!U221</f>
        <v>3</v>
      </c>
      <c r="AA221" s="107">
        <f t="shared" si="339"/>
        <v>100</v>
      </c>
      <c r="AB221" s="107">
        <f t="shared" si="340"/>
        <v>80</v>
      </c>
      <c r="AC221" s="107">
        <f t="shared" si="341"/>
        <v>70</v>
      </c>
      <c r="AD221" s="107">
        <f t="shared" si="342"/>
        <v>60</v>
      </c>
      <c r="AE221" s="101">
        <f t="shared" si="308"/>
        <v>330</v>
      </c>
      <c r="AF221" s="101">
        <f t="shared" si="309"/>
        <v>200</v>
      </c>
      <c r="AG221" s="101">
        <f t="shared" si="310"/>
        <v>150</v>
      </c>
      <c r="AH221" s="101">
        <f t="shared" si="311"/>
        <v>110</v>
      </c>
      <c r="AI221" s="104">
        <f>'ĐẤT PNN'!I221-'ĐẤT NN'!O221</f>
        <v>90</v>
      </c>
    </row>
    <row r="222" spans="1:35" ht="63" customHeight="1" x14ac:dyDescent="0.25">
      <c r="A222" s="97">
        <f>'ĐẤT PNN'!A222</f>
        <v>217</v>
      </c>
      <c r="B222" s="97" t="str">
        <f>'ĐẤT PNN'!B222</f>
        <v>VT4*0,8</v>
      </c>
      <c r="C222" s="45" t="s">
        <v>267</v>
      </c>
      <c r="D222" s="45" t="s">
        <v>111</v>
      </c>
      <c r="E222" s="45" t="s">
        <v>273</v>
      </c>
      <c r="F222" s="45" t="s">
        <v>18</v>
      </c>
      <c r="G222" s="45"/>
      <c r="H222" s="105"/>
      <c r="I222" s="105"/>
      <c r="J222" s="134" t="str">
        <f>'ĐẤT PNN'!D222</f>
        <v>Các tuyến đường giao thông không đấu nối trực tiếp và thông ra Đường Suối Rết B đoạn từ Quốc lộ 1 đến Ranh giới phường Hàng Gòn có hiện trạng là đường nhựa, bê tông xi măng:
- Có bề rộng từ ≥3m đến &lt;5m, cách đường giao thông &gt;1.000m.
- Có bề rộng &lt;3m, cách đường giao thông &gt;200m.</v>
      </c>
      <c r="K222" s="135"/>
      <c r="L222" s="136"/>
      <c r="M222" s="106">
        <f t="shared" si="333"/>
        <v>100</v>
      </c>
      <c r="N222" s="106">
        <f t="shared" si="334"/>
        <v>60</v>
      </c>
      <c r="O222" s="106">
        <v>180</v>
      </c>
      <c r="P222" s="106">
        <v>110</v>
      </c>
      <c r="Q222" s="81">
        <v>1.1299999999999999</v>
      </c>
      <c r="R222" s="107">
        <f t="shared" si="335"/>
        <v>160</v>
      </c>
      <c r="S222" s="107">
        <f t="shared" si="336"/>
        <v>140</v>
      </c>
      <c r="T222" s="107">
        <f t="shared" si="337"/>
        <v>120</v>
      </c>
      <c r="U222" s="107">
        <f t="shared" si="338"/>
        <v>100</v>
      </c>
      <c r="V222" s="101">
        <f t="shared" si="304"/>
        <v>530</v>
      </c>
      <c r="W222" s="101">
        <f t="shared" si="305"/>
        <v>350</v>
      </c>
      <c r="X222" s="101">
        <f t="shared" si="306"/>
        <v>260</v>
      </c>
      <c r="Y222" s="101">
        <f t="shared" si="307"/>
        <v>180</v>
      </c>
      <c r="Z222" s="102">
        <f>'ĐẤT PNN'!U222</f>
        <v>3</v>
      </c>
      <c r="AA222" s="107">
        <f t="shared" si="339"/>
        <v>100</v>
      </c>
      <c r="AB222" s="107">
        <f t="shared" si="340"/>
        <v>80</v>
      </c>
      <c r="AC222" s="107">
        <f t="shared" si="341"/>
        <v>70</v>
      </c>
      <c r="AD222" s="107">
        <f t="shared" si="342"/>
        <v>60</v>
      </c>
      <c r="AE222" s="101">
        <f t="shared" si="308"/>
        <v>330</v>
      </c>
      <c r="AF222" s="101">
        <f t="shared" si="309"/>
        <v>200</v>
      </c>
      <c r="AG222" s="101">
        <f t="shared" si="310"/>
        <v>150</v>
      </c>
      <c r="AH222" s="101">
        <f t="shared" si="311"/>
        <v>110</v>
      </c>
      <c r="AI222" s="104">
        <f>'ĐẤT PNN'!I222-'ĐẤT NN'!O222</f>
        <v>100</v>
      </c>
    </row>
    <row r="223" spans="1:35" ht="63" x14ac:dyDescent="0.25">
      <c r="A223" s="97">
        <f>'ĐẤT PNN'!A223</f>
        <v>218</v>
      </c>
      <c r="B223" s="97" t="str">
        <f>'ĐẤT PNN'!B223</f>
        <v>XL24NT</v>
      </c>
      <c r="C223" s="45" t="s">
        <v>260</v>
      </c>
      <c r="D223" s="45" t="s">
        <v>111</v>
      </c>
      <c r="E223" s="45" t="s">
        <v>269</v>
      </c>
      <c r="F223" s="45" t="s">
        <v>262</v>
      </c>
      <c r="G223" s="98" t="str">
        <f>D223&amp;F223&amp;C$6&amp;$M$6</f>
        <v>Xã Xuân ĐịnhCác đường nhóm IVị trí 1170</v>
      </c>
      <c r="H223" s="77" t="s">
        <v>255</v>
      </c>
      <c r="I223" s="77" t="s">
        <v>256</v>
      </c>
      <c r="J223" s="99" t="str">
        <f>'ĐẤT PNN'!D223</f>
        <v>Đường Chiến Thắng - Long Khánh</v>
      </c>
      <c r="K223" s="99" t="str">
        <f>'ĐẤT PNN'!E223</f>
        <v>Quốc lộ 1</v>
      </c>
      <c r="L223" s="99" t="str">
        <f>'ĐẤT PNN'!F223</f>
        <v>Ranh giới thành phố Long Khánh</v>
      </c>
      <c r="M223" s="72">
        <f>R223</f>
        <v>160</v>
      </c>
      <c r="N223" s="72">
        <f>AA223</f>
        <v>100</v>
      </c>
      <c r="O223" s="72">
        <v>530</v>
      </c>
      <c r="P223" s="72">
        <v>330</v>
      </c>
      <c r="Q223" s="81">
        <v>1.1299999999999999</v>
      </c>
      <c r="R223" s="100">
        <v>160</v>
      </c>
      <c r="S223" s="100">
        <v>140</v>
      </c>
      <c r="T223" s="100">
        <v>120</v>
      </c>
      <c r="U223" s="100">
        <v>100</v>
      </c>
      <c r="V223" s="101">
        <f t="shared" si="304"/>
        <v>530</v>
      </c>
      <c r="W223" s="101">
        <f t="shared" si="305"/>
        <v>350</v>
      </c>
      <c r="X223" s="101">
        <f t="shared" si="306"/>
        <v>260</v>
      </c>
      <c r="Y223" s="101">
        <f t="shared" si="307"/>
        <v>180</v>
      </c>
      <c r="Z223" s="102">
        <v>3</v>
      </c>
      <c r="AA223" s="103">
        <v>100</v>
      </c>
      <c r="AB223" s="103">
        <v>80</v>
      </c>
      <c r="AC223" s="103">
        <v>70</v>
      </c>
      <c r="AD223" s="103">
        <v>60</v>
      </c>
      <c r="AE223" s="101">
        <f t="shared" si="308"/>
        <v>330</v>
      </c>
      <c r="AF223" s="101">
        <f t="shared" si="309"/>
        <v>200</v>
      </c>
      <c r="AG223" s="101">
        <f t="shared" si="310"/>
        <v>150</v>
      </c>
      <c r="AH223" s="101">
        <f t="shared" si="311"/>
        <v>110</v>
      </c>
      <c r="AI223" s="104">
        <f>'ĐẤT PNN'!I223-'ĐẤT NN'!O223</f>
        <v>1370</v>
      </c>
    </row>
    <row r="224" spans="1:35" ht="110.25" customHeight="1" x14ac:dyDescent="0.25">
      <c r="A224" s="97">
        <f>'ĐẤT PNN'!A224</f>
        <v>219</v>
      </c>
      <c r="B224" s="97" t="str">
        <f>'ĐẤT PNN'!B224</f>
        <v>VT2</v>
      </c>
      <c r="C224" s="45" t="s">
        <v>263</v>
      </c>
      <c r="D224" s="45" t="s">
        <v>111</v>
      </c>
      <c r="E224" s="45" t="s">
        <v>270</v>
      </c>
      <c r="F224" s="45" t="s">
        <v>271</v>
      </c>
      <c r="G224" s="98" t="str">
        <f>D224&amp;F224&amp;C$6&amp;$M$125</f>
        <v>Xã Xuân ĐịnhCác đường nhóm IIVị trí 1165</v>
      </c>
      <c r="H224" s="105"/>
      <c r="I224" s="105"/>
      <c r="J224" s="134" t="str">
        <f>'ĐẤT PNN'!D224</f>
        <v>Các tuyến đường giao thông đấu nối trực tiếp ra Đường Chiến Thắng - Long Khánh đoạn từ Quốc lộ 1 đến Ranh giới thành phố Long Khánh có hiện trạng là đường nhựa, bê tông xi măng:
- Có bề rộng ≥5m, cách đường giao thông ≤1.000m.
- Có bề rộng từ ≥3m đến &lt;5m, cách đường giao thông ≤500m.</v>
      </c>
      <c r="K224" s="135"/>
      <c r="L224" s="136"/>
      <c r="M224" s="106">
        <f t="shared" ref="M224:M229" si="343">IF(B224="VT2",S224,IF(B224="VT3",T224,IF(B224="VT2*0,8",S224,IF(B224="VT3*0,8",T224,U224))))</f>
        <v>140</v>
      </c>
      <c r="N224" s="106">
        <f t="shared" ref="N224:N229" si="344">IF(B224="VT2",AB224,IF(B224="VT3",AC224,IF(B224="VT2*0,8",AB224,IF(B224="VT3*0,8",AC224,AD224))))</f>
        <v>80</v>
      </c>
      <c r="O224" s="106">
        <v>350</v>
      </c>
      <c r="P224" s="106">
        <v>200</v>
      </c>
      <c r="Q224" s="81">
        <v>1.1299999999999999</v>
      </c>
      <c r="R224" s="107">
        <f t="shared" ref="R224:R229" si="345">R223</f>
        <v>160</v>
      </c>
      <c r="S224" s="107">
        <f t="shared" ref="S224:S229" si="346">S223</f>
        <v>140</v>
      </c>
      <c r="T224" s="107">
        <f t="shared" ref="T224:T229" si="347">T223</f>
        <v>120</v>
      </c>
      <c r="U224" s="107">
        <f t="shared" ref="U224:U229" si="348">U223</f>
        <v>100</v>
      </c>
      <c r="V224" s="101">
        <f t="shared" si="304"/>
        <v>530</v>
      </c>
      <c r="W224" s="101">
        <f t="shared" si="305"/>
        <v>350</v>
      </c>
      <c r="X224" s="101">
        <f t="shared" si="306"/>
        <v>260</v>
      </c>
      <c r="Y224" s="101">
        <f t="shared" si="307"/>
        <v>180</v>
      </c>
      <c r="Z224" s="102">
        <f>'ĐẤT PNN'!U224</f>
        <v>2</v>
      </c>
      <c r="AA224" s="107">
        <f t="shared" ref="AA224:AA229" si="349">AA223</f>
        <v>100</v>
      </c>
      <c r="AB224" s="107">
        <f t="shared" ref="AB224:AB229" si="350">AB223</f>
        <v>80</v>
      </c>
      <c r="AC224" s="107">
        <f t="shared" ref="AC224:AC229" si="351">AC223</f>
        <v>70</v>
      </c>
      <c r="AD224" s="107">
        <f t="shared" ref="AD224:AD229" si="352">AD223</f>
        <v>60</v>
      </c>
      <c r="AE224" s="101">
        <f t="shared" si="308"/>
        <v>330</v>
      </c>
      <c r="AF224" s="101">
        <f t="shared" si="309"/>
        <v>200</v>
      </c>
      <c r="AG224" s="101">
        <f t="shared" si="310"/>
        <v>150</v>
      </c>
      <c r="AH224" s="101">
        <f t="shared" si="311"/>
        <v>110</v>
      </c>
      <c r="AI224" s="104">
        <f>'ĐẤT PNN'!I224-'ĐẤT NN'!O224</f>
        <v>430</v>
      </c>
    </row>
    <row r="225" spans="1:35" ht="126" customHeight="1" x14ac:dyDescent="0.25">
      <c r="A225" s="97">
        <f>'ĐẤT PNN'!A225</f>
        <v>220</v>
      </c>
      <c r="B225" s="97" t="str">
        <f>'ĐẤT PNN'!B225</f>
        <v>VT3</v>
      </c>
      <c r="C225" s="45" t="s">
        <v>265</v>
      </c>
      <c r="D225" s="45" t="s">
        <v>111</v>
      </c>
      <c r="E225" s="45" t="s">
        <v>272</v>
      </c>
      <c r="F225" s="45" t="s">
        <v>18</v>
      </c>
      <c r="G225" s="45"/>
      <c r="H225" s="105"/>
      <c r="I225" s="105"/>
      <c r="J225" s="134" t="str">
        <f>'ĐẤT PNN'!D225</f>
        <v>Các tuyến đường giao thông đấu nối trực tiếp ra Đường Chiến Thắng - Long Khánh đoạn từ Quốc lộ 1 đến Ranh giới thành phố Long Khánh có hiện trạng là đường nhựa, bê tông xi măng:
- Có bề rộng ≥5m, cách đường giao thông &gt;1.000m.
- Có bề rộng từ ≥3m đến &lt;5m, cách đường giao thông từ &gt;500m đến ≤1.000m.
- Có bề rộng &lt;3m, cách đường giao thông ≤200m.</v>
      </c>
      <c r="K225" s="135"/>
      <c r="L225" s="136"/>
      <c r="M225" s="106">
        <f t="shared" si="343"/>
        <v>120</v>
      </c>
      <c r="N225" s="106">
        <f t="shared" si="344"/>
        <v>70</v>
      </c>
      <c r="O225" s="106">
        <v>260</v>
      </c>
      <c r="P225" s="106">
        <v>150</v>
      </c>
      <c r="Q225" s="81">
        <v>1.1299999999999999</v>
      </c>
      <c r="R225" s="107">
        <f t="shared" si="345"/>
        <v>160</v>
      </c>
      <c r="S225" s="107">
        <f t="shared" si="346"/>
        <v>140</v>
      </c>
      <c r="T225" s="107">
        <f t="shared" si="347"/>
        <v>120</v>
      </c>
      <c r="U225" s="107">
        <f t="shared" si="348"/>
        <v>100</v>
      </c>
      <c r="V225" s="101">
        <f t="shared" si="304"/>
        <v>530</v>
      </c>
      <c r="W225" s="101">
        <f t="shared" si="305"/>
        <v>350</v>
      </c>
      <c r="X225" s="101">
        <f t="shared" si="306"/>
        <v>260</v>
      </c>
      <c r="Y225" s="101">
        <f t="shared" si="307"/>
        <v>180</v>
      </c>
      <c r="Z225" s="102">
        <f>'ĐẤT PNN'!U225</f>
        <v>2</v>
      </c>
      <c r="AA225" s="107">
        <f t="shared" si="349"/>
        <v>100</v>
      </c>
      <c r="AB225" s="107">
        <f t="shared" si="350"/>
        <v>80</v>
      </c>
      <c r="AC225" s="107">
        <f t="shared" si="351"/>
        <v>70</v>
      </c>
      <c r="AD225" s="107">
        <f t="shared" si="352"/>
        <v>60</v>
      </c>
      <c r="AE225" s="101">
        <f t="shared" si="308"/>
        <v>330</v>
      </c>
      <c r="AF225" s="101">
        <f t="shared" si="309"/>
        <v>200</v>
      </c>
      <c r="AG225" s="101">
        <f t="shared" si="310"/>
        <v>150</v>
      </c>
      <c r="AH225" s="101">
        <f t="shared" si="311"/>
        <v>110</v>
      </c>
      <c r="AI225" s="104">
        <f>'ĐẤT PNN'!I225-'ĐẤT NN'!O225</f>
        <v>240</v>
      </c>
    </row>
    <row r="226" spans="1:35" ht="78.75" customHeight="1" x14ac:dyDescent="0.25">
      <c r="A226" s="97">
        <f>'ĐẤT PNN'!A226</f>
        <v>221</v>
      </c>
      <c r="B226" s="97" t="str">
        <f>'ĐẤT PNN'!B226</f>
        <v>VT4</v>
      </c>
      <c r="C226" s="45" t="s">
        <v>267</v>
      </c>
      <c r="D226" s="45" t="s">
        <v>111</v>
      </c>
      <c r="E226" s="45" t="s">
        <v>273</v>
      </c>
      <c r="F226" s="45" t="s">
        <v>18</v>
      </c>
      <c r="G226" s="45"/>
      <c r="H226" s="105"/>
      <c r="I226" s="105"/>
      <c r="J226" s="134" t="str">
        <f>'ĐẤT PNN'!D226</f>
        <v>Các tuyến đường giao thông đấu nối trực tiếp ra Đường Chiến Thắng - Long Khánh đoạn từ Quốc lộ 1 đến Ranh giới thành phố Long Khánh có hiện trạng là đường nhựa, bê tông xi măng:
- Có bề rộng từ ≥3m đến &lt;5m, cách đường giao thông &gt;1.000m.
- Có bề rộng &lt;3m, cách đường giao thông &gt;200m.</v>
      </c>
      <c r="K226" s="135"/>
      <c r="L226" s="136"/>
      <c r="M226" s="106">
        <f t="shared" si="343"/>
        <v>100</v>
      </c>
      <c r="N226" s="106">
        <f t="shared" si="344"/>
        <v>60</v>
      </c>
      <c r="O226" s="106">
        <v>180</v>
      </c>
      <c r="P226" s="106">
        <v>110</v>
      </c>
      <c r="Q226" s="81">
        <v>1.1299999999999999</v>
      </c>
      <c r="R226" s="107">
        <f t="shared" si="345"/>
        <v>160</v>
      </c>
      <c r="S226" s="107">
        <f t="shared" si="346"/>
        <v>140</v>
      </c>
      <c r="T226" s="107">
        <f t="shared" si="347"/>
        <v>120</v>
      </c>
      <c r="U226" s="107">
        <f t="shared" si="348"/>
        <v>100</v>
      </c>
      <c r="V226" s="101">
        <f t="shared" si="304"/>
        <v>530</v>
      </c>
      <c r="W226" s="101">
        <f t="shared" si="305"/>
        <v>350</v>
      </c>
      <c r="X226" s="101">
        <f t="shared" si="306"/>
        <v>260</v>
      </c>
      <c r="Y226" s="101">
        <f t="shared" si="307"/>
        <v>180</v>
      </c>
      <c r="Z226" s="102">
        <f>'ĐẤT PNN'!U226</f>
        <v>2</v>
      </c>
      <c r="AA226" s="107">
        <f t="shared" si="349"/>
        <v>100</v>
      </c>
      <c r="AB226" s="107">
        <f t="shared" si="350"/>
        <v>80</v>
      </c>
      <c r="AC226" s="107">
        <f t="shared" si="351"/>
        <v>70</v>
      </c>
      <c r="AD226" s="107">
        <f t="shared" si="352"/>
        <v>60</v>
      </c>
      <c r="AE226" s="101">
        <f t="shared" si="308"/>
        <v>330</v>
      </c>
      <c r="AF226" s="101">
        <f t="shared" si="309"/>
        <v>200</v>
      </c>
      <c r="AG226" s="101">
        <f t="shared" si="310"/>
        <v>150</v>
      </c>
      <c r="AH226" s="101">
        <f t="shared" si="311"/>
        <v>110</v>
      </c>
      <c r="AI226" s="104">
        <f>'ĐẤT PNN'!I226-'ĐẤT NN'!O226</f>
        <v>200</v>
      </c>
    </row>
    <row r="227" spans="1:35" ht="110.25" customHeight="1" x14ac:dyDescent="0.25">
      <c r="A227" s="97">
        <f>'ĐẤT PNN'!A227</f>
        <v>222</v>
      </c>
      <c r="B227" s="97" t="str">
        <f>'ĐẤT PNN'!B227</f>
        <v>VT2*0,8</v>
      </c>
      <c r="C227" s="45" t="s">
        <v>263</v>
      </c>
      <c r="D227" s="45" t="s">
        <v>111</v>
      </c>
      <c r="E227" s="45" t="s">
        <v>270</v>
      </c>
      <c r="F227" s="45" t="s">
        <v>271</v>
      </c>
      <c r="G227" s="98" t="str">
        <f>D227&amp;F227&amp;C$6&amp;$M$125</f>
        <v>Xã Xuân ĐịnhCác đường nhóm IIVị trí 1165</v>
      </c>
      <c r="H227" s="105"/>
      <c r="I227" s="105"/>
      <c r="J227" s="134" t="str">
        <f>'ĐẤT PNN'!D227</f>
        <v>Các tuyến đường giao thông không đấu nối trực tiếp và thông ra Đường Chiến Thắng - Long Khánh đoạn từ Quốc lộ 1 đến Ranh giới thành phố Long Khánh có hiện trạng là đường nhựa, bê tông xi măng:
- Có bề rộng ≥5m, cách đường giao thông ≤1.000m.
- Có bề rộng từ ≥3m đến &lt;5m, cách đường giao thông ≤500m.</v>
      </c>
      <c r="K227" s="135"/>
      <c r="L227" s="136"/>
      <c r="M227" s="106">
        <f t="shared" si="343"/>
        <v>140</v>
      </c>
      <c r="N227" s="106">
        <f t="shared" si="344"/>
        <v>80</v>
      </c>
      <c r="O227" s="106">
        <v>350</v>
      </c>
      <c r="P227" s="106">
        <v>200</v>
      </c>
      <c r="Q227" s="81">
        <v>1.1299999999999999</v>
      </c>
      <c r="R227" s="107">
        <f t="shared" si="345"/>
        <v>160</v>
      </c>
      <c r="S227" s="107">
        <f t="shared" si="346"/>
        <v>140</v>
      </c>
      <c r="T227" s="107">
        <f t="shared" si="347"/>
        <v>120</v>
      </c>
      <c r="U227" s="107">
        <f t="shared" si="348"/>
        <v>100</v>
      </c>
      <c r="V227" s="101">
        <f t="shared" si="304"/>
        <v>530</v>
      </c>
      <c r="W227" s="101">
        <f t="shared" si="305"/>
        <v>350</v>
      </c>
      <c r="X227" s="101">
        <f t="shared" si="306"/>
        <v>260</v>
      </c>
      <c r="Y227" s="101">
        <f t="shared" si="307"/>
        <v>180</v>
      </c>
      <c r="Z227" s="102">
        <f>'ĐẤT PNN'!U227</f>
        <v>2</v>
      </c>
      <c r="AA227" s="107">
        <f t="shared" si="349"/>
        <v>100</v>
      </c>
      <c r="AB227" s="107">
        <f t="shared" si="350"/>
        <v>80</v>
      </c>
      <c r="AC227" s="107">
        <f t="shared" si="351"/>
        <v>70</v>
      </c>
      <c r="AD227" s="107">
        <f t="shared" si="352"/>
        <v>60</v>
      </c>
      <c r="AE227" s="101">
        <f t="shared" si="308"/>
        <v>330</v>
      </c>
      <c r="AF227" s="101">
        <f t="shared" si="309"/>
        <v>200</v>
      </c>
      <c r="AG227" s="101">
        <f t="shared" si="310"/>
        <v>150</v>
      </c>
      <c r="AH227" s="101">
        <f t="shared" si="311"/>
        <v>110</v>
      </c>
      <c r="AI227" s="104">
        <f>'ĐẤT PNN'!I227-'ĐẤT NN'!O227</f>
        <v>370</v>
      </c>
    </row>
    <row r="228" spans="1:35" ht="126" customHeight="1" x14ac:dyDescent="0.25">
      <c r="A228" s="97">
        <f>'ĐẤT PNN'!A228</f>
        <v>223</v>
      </c>
      <c r="B228" s="97" t="str">
        <f>'ĐẤT PNN'!B228</f>
        <v>VT3*0,8</v>
      </c>
      <c r="C228" s="45" t="s">
        <v>265</v>
      </c>
      <c r="D228" s="45" t="s">
        <v>111</v>
      </c>
      <c r="E228" s="45" t="s">
        <v>272</v>
      </c>
      <c r="F228" s="45" t="s">
        <v>18</v>
      </c>
      <c r="G228" s="45"/>
      <c r="H228" s="105"/>
      <c r="I228" s="105"/>
      <c r="J228" s="134" t="str">
        <f>'ĐẤT PNN'!D228</f>
        <v>Các tuyến đường giao thông không đấu nối trực tiếp và thông ra Đường Chiến Thắng - Long Khánh đoạn từ Quốc lộ 1 đến Ranh giới thành phố Long Khánh có hiện trạng là đường nhựa, bê tông xi măng:
- Có bề rộng ≥5m, cách đường giao thông &gt;1.000m.
- Có bề rộng từ ≥3m đến &lt;5m, cách đường giao thông từ &gt;500m đến ≤1.000m.
- Có bề rộng &lt;3m, cách đường giao thông ≤200m.</v>
      </c>
      <c r="K228" s="135"/>
      <c r="L228" s="136"/>
      <c r="M228" s="106">
        <f t="shared" si="343"/>
        <v>120</v>
      </c>
      <c r="N228" s="106">
        <f t="shared" si="344"/>
        <v>70</v>
      </c>
      <c r="O228" s="106">
        <v>260</v>
      </c>
      <c r="P228" s="106">
        <v>150</v>
      </c>
      <c r="Q228" s="81">
        <v>1.1299999999999999</v>
      </c>
      <c r="R228" s="107">
        <f t="shared" si="345"/>
        <v>160</v>
      </c>
      <c r="S228" s="107">
        <f t="shared" si="346"/>
        <v>140</v>
      </c>
      <c r="T228" s="107">
        <f t="shared" si="347"/>
        <v>120</v>
      </c>
      <c r="U228" s="107">
        <f t="shared" si="348"/>
        <v>100</v>
      </c>
      <c r="V228" s="101">
        <f t="shared" si="304"/>
        <v>530</v>
      </c>
      <c r="W228" s="101">
        <f t="shared" si="305"/>
        <v>350</v>
      </c>
      <c r="X228" s="101">
        <f t="shared" si="306"/>
        <v>260</v>
      </c>
      <c r="Y228" s="101">
        <f t="shared" si="307"/>
        <v>180</v>
      </c>
      <c r="Z228" s="102">
        <f>'ĐẤT PNN'!U228</f>
        <v>2</v>
      </c>
      <c r="AA228" s="107">
        <f t="shared" si="349"/>
        <v>100</v>
      </c>
      <c r="AB228" s="107">
        <f t="shared" si="350"/>
        <v>80</v>
      </c>
      <c r="AC228" s="107">
        <f t="shared" si="351"/>
        <v>70</v>
      </c>
      <c r="AD228" s="107">
        <f t="shared" si="352"/>
        <v>60</v>
      </c>
      <c r="AE228" s="101">
        <f t="shared" si="308"/>
        <v>330</v>
      </c>
      <c r="AF228" s="101">
        <f t="shared" si="309"/>
        <v>200</v>
      </c>
      <c r="AG228" s="101">
        <f t="shared" si="310"/>
        <v>150</v>
      </c>
      <c r="AH228" s="101">
        <f t="shared" si="311"/>
        <v>110</v>
      </c>
      <c r="AI228" s="104">
        <f>'ĐẤT PNN'!I228-'ĐẤT NN'!O228</f>
        <v>190</v>
      </c>
    </row>
    <row r="229" spans="1:35" ht="78.75" customHeight="1" x14ac:dyDescent="0.25">
      <c r="A229" s="97">
        <f>'ĐẤT PNN'!A229</f>
        <v>224</v>
      </c>
      <c r="B229" s="97" t="str">
        <f>'ĐẤT PNN'!B229</f>
        <v>VT4*0,8</v>
      </c>
      <c r="C229" s="45" t="s">
        <v>267</v>
      </c>
      <c r="D229" s="45" t="s">
        <v>111</v>
      </c>
      <c r="E229" s="45" t="s">
        <v>273</v>
      </c>
      <c r="F229" s="45" t="s">
        <v>18</v>
      </c>
      <c r="G229" s="45"/>
      <c r="H229" s="105"/>
      <c r="I229" s="105"/>
      <c r="J229" s="134" t="str">
        <f>'ĐẤT PNN'!D229</f>
        <v>Các tuyến đường giao thông không đấu nối trực tiếp và thông ra Đường Chiến Thắng - Long Khánh đoạn từ Quốc lộ 1 đến Ranh giới thành phố Long Khánh có hiện trạng là đường nhựa, bê tông xi măng:
- Có bề rộng từ ≥3m đến &lt;5m, cách đường giao thông &gt;1.000m.
- Có bề rộng &lt;3m, cách đường giao thông &gt;200m.</v>
      </c>
      <c r="K229" s="135"/>
      <c r="L229" s="136"/>
      <c r="M229" s="106">
        <f t="shared" si="343"/>
        <v>100</v>
      </c>
      <c r="N229" s="106">
        <f t="shared" si="344"/>
        <v>60</v>
      </c>
      <c r="O229" s="106">
        <v>180</v>
      </c>
      <c r="P229" s="106">
        <v>110</v>
      </c>
      <c r="Q229" s="81">
        <v>1.1299999999999999</v>
      </c>
      <c r="R229" s="107">
        <f t="shared" si="345"/>
        <v>160</v>
      </c>
      <c r="S229" s="107">
        <f t="shared" si="346"/>
        <v>140</v>
      </c>
      <c r="T229" s="107">
        <f t="shared" si="347"/>
        <v>120</v>
      </c>
      <c r="U229" s="107">
        <f t="shared" si="348"/>
        <v>100</v>
      </c>
      <c r="V229" s="101">
        <f t="shared" si="304"/>
        <v>530</v>
      </c>
      <c r="W229" s="101">
        <f t="shared" si="305"/>
        <v>350</v>
      </c>
      <c r="X229" s="101">
        <f t="shared" si="306"/>
        <v>260</v>
      </c>
      <c r="Y229" s="101">
        <f t="shared" si="307"/>
        <v>180</v>
      </c>
      <c r="Z229" s="102">
        <f>'ĐẤT PNN'!U229</f>
        <v>2</v>
      </c>
      <c r="AA229" s="107">
        <f t="shared" si="349"/>
        <v>100</v>
      </c>
      <c r="AB229" s="107">
        <f t="shared" si="350"/>
        <v>80</v>
      </c>
      <c r="AC229" s="107">
        <f t="shared" si="351"/>
        <v>70</v>
      </c>
      <c r="AD229" s="107">
        <f t="shared" si="352"/>
        <v>60</v>
      </c>
      <c r="AE229" s="101">
        <f t="shared" si="308"/>
        <v>330</v>
      </c>
      <c r="AF229" s="101">
        <f t="shared" si="309"/>
        <v>200</v>
      </c>
      <c r="AG229" s="101">
        <f t="shared" si="310"/>
        <v>150</v>
      </c>
      <c r="AH229" s="101">
        <f t="shared" si="311"/>
        <v>110</v>
      </c>
      <c r="AI229" s="104">
        <f>'ĐẤT PNN'!I229-'ĐẤT NN'!O229</f>
        <v>170</v>
      </c>
    </row>
    <row r="230" spans="1:35" ht="63" x14ac:dyDescent="0.25">
      <c r="A230" s="97">
        <f>'ĐẤT PNN'!A230</f>
        <v>225</v>
      </c>
      <c r="B230" s="97" t="str">
        <f>'ĐẤT PNN'!B230</f>
        <v>XL26NT2_D1</v>
      </c>
      <c r="C230" s="45" t="s">
        <v>260</v>
      </c>
      <c r="D230" s="45" t="s">
        <v>111</v>
      </c>
      <c r="E230" s="45" t="s">
        <v>274</v>
      </c>
      <c r="F230" s="45" t="s">
        <v>271</v>
      </c>
      <c r="G230" s="98" t="str">
        <f t="shared" ref="G230:G243" si="353">D230&amp;F230&amp;C$6&amp;$M$125</f>
        <v>Xã Xuân ĐịnhCác đường nhóm IIVị trí 1165</v>
      </c>
      <c r="H230" s="77" t="s">
        <v>254</v>
      </c>
      <c r="I230" s="77" t="s">
        <v>253</v>
      </c>
      <c r="J230" s="99" t="str">
        <f>'ĐẤT PNN'!D230</f>
        <v>Đường đồi đá Bảo Hòa đi Long Khánh</v>
      </c>
      <c r="K230" s="99" t="str">
        <f>'ĐẤT PNN'!E230</f>
        <v>Quốc lộ 1</v>
      </c>
      <c r="L230" s="99" t="str">
        <f>'ĐẤT PNN'!F230</f>
        <v>Quốc lộ 1+500m</v>
      </c>
      <c r="M230" s="72">
        <f>R230</f>
        <v>165</v>
      </c>
      <c r="N230" s="72">
        <f>AA230</f>
        <v>110</v>
      </c>
      <c r="O230" s="72">
        <v>550</v>
      </c>
      <c r="P230" s="72">
        <v>370</v>
      </c>
      <c r="Q230" s="81">
        <v>1.1299999999999999</v>
      </c>
      <c r="R230" s="100">
        <v>165</v>
      </c>
      <c r="S230" s="100">
        <v>145</v>
      </c>
      <c r="T230" s="100">
        <v>130</v>
      </c>
      <c r="U230" s="100">
        <v>110</v>
      </c>
      <c r="V230" s="101">
        <f t="shared" si="304"/>
        <v>550</v>
      </c>
      <c r="W230" s="101">
        <f t="shared" si="305"/>
        <v>360</v>
      </c>
      <c r="X230" s="101">
        <f t="shared" si="306"/>
        <v>290</v>
      </c>
      <c r="Y230" s="101">
        <f t="shared" si="307"/>
        <v>200</v>
      </c>
      <c r="Z230" s="102">
        <v>2</v>
      </c>
      <c r="AA230" s="103">
        <v>110</v>
      </c>
      <c r="AB230" s="103">
        <v>90</v>
      </c>
      <c r="AC230" s="103">
        <v>80</v>
      </c>
      <c r="AD230" s="103">
        <v>70</v>
      </c>
      <c r="AE230" s="101">
        <f t="shared" si="308"/>
        <v>370</v>
      </c>
      <c r="AF230" s="101">
        <f t="shared" si="309"/>
        <v>230</v>
      </c>
      <c r="AG230" s="101">
        <f t="shared" si="310"/>
        <v>180</v>
      </c>
      <c r="AH230" s="101">
        <f t="shared" si="311"/>
        <v>130</v>
      </c>
      <c r="AI230" s="104">
        <f>'ĐẤT PNN'!I230-'ĐẤT NN'!O230</f>
        <v>450</v>
      </c>
    </row>
    <row r="231" spans="1:35" ht="110.25" customHeight="1" x14ac:dyDescent="0.25">
      <c r="A231" s="97">
        <f>'ĐẤT PNN'!A231</f>
        <v>226</v>
      </c>
      <c r="B231" s="97" t="str">
        <f>'ĐẤT PNN'!B231</f>
        <v>VT2</v>
      </c>
      <c r="C231" s="45" t="s">
        <v>263</v>
      </c>
      <c r="D231" s="45" t="s">
        <v>111</v>
      </c>
      <c r="E231" s="45" t="s">
        <v>275</v>
      </c>
      <c r="F231" s="45" t="s">
        <v>271</v>
      </c>
      <c r="G231" s="98" t="str">
        <f t="shared" si="353"/>
        <v>Xã Xuân ĐịnhCác đường nhóm IIVị trí 1165</v>
      </c>
      <c r="H231" s="105"/>
      <c r="I231" s="105"/>
      <c r="J231" s="134" t="str">
        <f>'ĐẤT PNN'!D231</f>
        <v>Các tuyến đường giao thông đấu nối trực tiếp ra Đường đồi đá Bảo Hòa đi Long Khánh đoạn từ Quốc lộ 1 đến Quốc lộ 1+500m có hiện trạng là đường nhựa, bê tông xi măng:
- Có bề rộng ≥5m, cách đường giao thông ≤1.000m.
- Có bề rộng từ ≥3m đến &lt;5m, cách đường giao thông ≤500m.</v>
      </c>
      <c r="K231" s="135"/>
      <c r="L231" s="136"/>
      <c r="M231" s="106">
        <f t="shared" ref="M231:M236" si="354">IF(B231="VT2",S231,IF(B231="VT3",T231,IF(B231="VT2*0,8",S231,IF(B231="VT3*0,8",T231,U231))))</f>
        <v>145</v>
      </c>
      <c r="N231" s="106">
        <f t="shared" ref="N231:N236" si="355">IF(B231="VT2",AB231,IF(B231="VT3",AC231,IF(B231="VT2*0,8",AB231,IF(B231="VT3*0,8",AC231,AD231))))</f>
        <v>90</v>
      </c>
      <c r="O231" s="106">
        <v>360</v>
      </c>
      <c r="P231" s="106">
        <v>230</v>
      </c>
      <c r="Q231" s="81">
        <v>1.1299999999999999</v>
      </c>
      <c r="R231" s="107">
        <f t="shared" ref="R231:R236" si="356">R230</f>
        <v>165</v>
      </c>
      <c r="S231" s="107">
        <f t="shared" ref="S231:S236" si="357">S230</f>
        <v>145</v>
      </c>
      <c r="T231" s="107">
        <f t="shared" ref="T231:T236" si="358">T230</f>
        <v>130</v>
      </c>
      <c r="U231" s="107">
        <f t="shared" ref="U231:U236" si="359">U230</f>
        <v>110</v>
      </c>
      <c r="V231" s="101">
        <f t="shared" si="304"/>
        <v>550</v>
      </c>
      <c r="W231" s="101">
        <f t="shared" si="305"/>
        <v>360</v>
      </c>
      <c r="X231" s="101">
        <f t="shared" si="306"/>
        <v>290</v>
      </c>
      <c r="Y231" s="101">
        <f t="shared" si="307"/>
        <v>200</v>
      </c>
      <c r="Z231" s="102">
        <f>'ĐẤT PNN'!U231</f>
        <v>3</v>
      </c>
      <c r="AA231" s="107">
        <f t="shared" ref="AA231:AA236" si="360">AA230</f>
        <v>110</v>
      </c>
      <c r="AB231" s="107">
        <f t="shared" ref="AB231:AB236" si="361">AB230</f>
        <v>90</v>
      </c>
      <c r="AC231" s="107">
        <f t="shared" ref="AC231:AC236" si="362">AC230</f>
        <v>80</v>
      </c>
      <c r="AD231" s="107">
        <f t="shared" ref="AD231:AD236" si="363">AD230</f>
        <v>70</v>
      </c>
      <c r="AE231" s="101">
        <f t="shared" si="308"/>
        <v>370</v>
      </c>
      <c r="AF231" s="101">
        <f t="shared" si="309"/>
        <v>230</v>
      </c>
      <c r="AG231" s="101">
        <f t="shared" si="310"/>
        <v>180</v>
      </c>
      <c r="AH231" s="101">
        <f t="shared" si="311"/>
        <v>130</v>
      </c>
      <c r="AI231" s="104">
        <f>'ĐẤT PNN'!I231-'ĐẤT NN'!O231</f>
        <v>140</v>
      </c>
    </row>
    <row r="232" spans="1:35" ht="126" customHeight="1" x14ac:dyDescent="0.25">
      <c r="A232" s="97">
        <f>'ĐẤT PNN'!A232</f>
        <v>227</v>
      </c>
      <c r="B232" s="97" t="str">
        <f>'ĐẤT PNN'!B232</f>
        <v>VT3</v>
      </c>
      <c r="C232" s="45" t="s">
        <v>265</v>
      </c>
      <c r="D232" s="45" t="s">
        <v>111</v>
      </c>
      <c r="E232" s="45" t="s">
        <v>276</v>
      </c>
      <c r="F232" s="45" t="s">
        <v>271</v>
      </c>
      <c r="G232" s="98" t="str">
        <f t="shared" si="353"/>
        <v>Xã Xuân ĐịnhCác đường nhóm IIVị trí 1165</v>
      </c>
      <c r="H232" s="105"/>
      <c r="I232" s="105"/>
      <c r="J232" s="134" t="str">
        <f>'ĐẤT PNN'!D232</f>
        <v>Các tuyến đường giao thông đấu nối trực tiếp ra Đường đồi đá Bảo Hòa đi Long Khánh đoạn từ Quốc lộ 1 đến Quốc lộ 1+500m có hiện trạng là đường nhựa, bê tông xi măng:
- Có bề rộng ≥5m, cách đường giao thông &gt;1.000m.
- Có bề rộng từ ≥3m đến &lt;5m, cách đường giao thông từ &gt;500m đến ≤1.000m.
- Có bề rộng &lt;3m, cách đường giao thông ≤200m.</v>
      </c>
      <c r="K232" s="135"/>
      <c r="L232" s="136"/>
      <c r="M232" s="106">
        <f t="shared" si="354"/>
        <v>130</v>
      </c>
      <c r="N232" s="106">
        <f t="shared" si="355"/>
        <v>80</v>
      </c>
      <c r="O232" s="106">
        <v>290</v>
      </c>
      <c r="P232" s="106">
        <v>180</v>
      </c>
      <c r="Q232" s="81">
        <v>1.1299999999999999</v>
      </c>
      <c r="R232" s="107">
        <f t="shared" si="356"/>
        <v>165</v>
      </c>
      <c r="S232" s="107">
        <f t="shared" si="357"/>
        <v>145</v>
      </c>
      <c r="T232" s="107">
        <f t="shared" si="358"/>
        <v>130</v>
      </c>
      <c r="U232" s="107">
        <f t="shared" si="359"/>
        <v>110</v>
      </c>
      <c r="V232" s="101">
        <f t="shared" si="304"/>
        <v>550</v>
      </c>
      <c r="W232" s="101">
        <f t="shared" si="305"/>
        <v>360</v>
      </c>
      <c r="X232" s="101">
        <f t="shared" si="306"/>
        <v>290</v>
      </c>
      <c r="Y232" s="101">
        <f t="shared" si="307"/>
        <v>200</v>
      </c>
      <c r="Z232" s="102">
        <f>'ĐẤT PNN'!U232</f>
        <v>3</v>
      </c>
      <c r="AA232" s="107">
        <f t="shared" si="360"/>
        <v>110</v>
      </c>
      <c r="AB232" s="107">
        <f t="shared" si="361"/>
        <v>90</v>
      </c>
      <c r="AC232" s="107">
        <f t="shared" si="362"/>
        <v>80</v>
      </c>
      <c r="AD232" s="107">
        <f t="shared" si="363"/>
        <v>70</v>
      </c>
      <c r="AE232" s="101">
        <f t="shared" si="308"/>
        <v>370</v>
      </c>
      <c r="AF232" s="101">
        <f t="shared" si="309"/>
        <v>230</v>
      </c>
      <c r="AG232" s="101">
        <f t="shared" si="310"/>
        <v>180</v>
      </c>
      <c r="AH232" s="101">
        <f t="shared" si="311"/>
        <v>130</v>
      </c>
      <c r="AI232" s="104">
        <f>'ĐẤT PNN'!I232-'ĐẤT NN'!O232</f>
        <v>130</v>
      </c>
    </row>
    <row r="233" spans="1:35" ht="63" customHeight="1" x14ac:dyDescent="0.25">
      <c r="A233" s="97">
        <f>'ĐẤT PNN'!A233</f>
        <v>228</v>
      </c>
      <c r="B233" s="97" t="str">
        <f>'ĐẤT PNN'!B233</f>
        <v>VT4</v>
      </c>
      <c r="C233" s="45" t="s">
        <v>267</v>
      </c>
      <c r="D233" s="45" t="s">
        <v>111</v>
      </c>
      <c r="E233" s="45" t="s">
        <v>277</v>
      </c>
      <c r="F233" s="45" t="s">
        <v>271</v>
      </c>
      <c r="G233" s="98" t="str">
        <f t="shared" si="353"/>
        <v>Xã Xuân ĐịnhCác đường nhóm IIVị trí 1165</v>
      </c>
      <c r="H233" s="105"/>
      <c r="I233" s="105"/>
      <c r="J233" s="134" t="str">
        <f>'ĐẤT PNN'!D233</f>
        <v>Các tuyến đường giao thông đấu nối trực tiếp ra Đường đồi đá Bảo Hòa đi Long Khánh đoạn từ Quốc lộ 1 đến Quốc lộ 1+500m có hiện trạng là đường nhựa, bê tông xi măng:
- Có bề rộng từ ≥3m đến &lt;5m, cách đường giao thông &gt;1.000m.
- Có bề rộng &lt;3m, cách đường giao thông &gt;200m.</v>
      </c>
      <c r="K233" s="135"/>
      <c r="L233" s="136"/>
      <c r="M233" s="106">
        <f t="shared" si="354"/>
        <v>110</v>
      </c>
      <c r="N233" s="106">
        <f t="shared" si="355"/>
        <v>70</v>
      </c>
      <c r="O233" s="106">
        <v>200</v>
      </c>
      <c r="P233" s="106">
        <v>130</v>
      </c>
      <c r="Q233" s="81">
        <v>1.1299999999999999</v>
      </c>
      <c r="R233" s="107">
        <f t="shared" si="356"/>
        <v>165</v>
      </c>
      <c r="S233" s="107">
        <f t="shared" si="357"/>
        <v>145</v>
      </c>
      <c r="T233" s="107">
        <f t="shared" si="358"/>
        <v>130</v>
      </c>
      <c r="U233" s="107">
        <f t="shared" si="359"/>
        <v>110</v>
      </c>
      <c r="V233" s="101">
        <f t="shared" si="304"/>
        <v>550</v>
      </c>
      <c r="W233" s="101">
        <f t="shared" si="305"/>
        <v>360</v>
      </c>
      <c r="X233" s="101">
        <f t="shared" si="306"/>
        <v>290</v>
      </c>
      <c r="Y233" s="101">
        <f t="shared" si="307"/>
        <v>200</v>
      </c>
      <c r="Z233" s="102">
        <f>'ĐẤT PNN'!U233</f>
        <v>3</v>
      </c>
      <c r="AA233" s="107">
        <f t="shared" si="360"/>
        <v>110</v>
      </c>
      <c r="AB233" s="107">
        <f t="shared" si="361"/>
        <v>90</v>
      </c>
      <c r="AC233" s="107">
        <f t="shared" si="362"/>
        <v>80</v>
      </c>
      <c r="AD233" s="107">
        <f t="shared" si="363"/>
        <v>70</v>
      </c>
      <c r="AE233" s="101">
        <f t="shared" si="308"/>
        <v>370</v>
      </c>
      <c r="AF233" s="101">
        <f t="shared" si="309"/>
        <v>230</v>
      </c>
      <c r="AG233" s="101">
        <f t="shared" si="310"/>
        <v>180</v>
      </c>
      <c r="AH233" s="101">
        <f t="shared" si="311"/>
        <v>130</v>
      </c>
      <c r="AI233" s="104">
        <f>'ĐẤT PNN'!I233-'ĐẤT NN'!O233</f>
        <v>140</v>
      </c>
    </row>
    <row r="234" spans="1:35" ht="110.25" customHeight="1" x14ac:dyDescent="0.25">
      <c r="A234" s="97">
        <f>'ĐẤT PNN'!A234</f>
        <v>229</v>
      </c>
      <c r="B234" s="97" t="str">
        <f>'ĐẤT PNN'!B234</f>
        <v>VT2*0,8</v>
      </c>
      <c r="C234" s="45" t="s">
        <v>263</v>
      </c>
      <c r="D234" s="45" t="s">
        <v>111</v>
      </c>
      <c r="E234" s="45" t="s">
        <v>275</v>
      </c>
      <c r="F234" s="45" t="s">
        <v>271</v>
      </c>
      <c r="G234" s="98" t="str">
        <f t="shared" si="353"/>
        <v>Xã Xuân ĐịnhCác đường nhóm IIVị trí 1165</v>
      </c>
      <c r="H234" s="105"/>
      <c r="I234" s="105"/>
      <c r="J234" s="134" t="str">
        <f>'ĐẤT PNN'!D234</f>
        <v>Các tuyến đường giao thông không đấu nối trực tiếp và thông ra Đường đồi đá Bảo Hòa đi Long Khánh đoạn từ Quốc lộ 1 đến Quốc lộ 1+500m có hiện trạng là đường nhựa, bê tông xi măng:
- Có bề rộng ≥5m, cách đường giao thông ≤1.000m.
- Có bề rộng từ ≥3m đến &lt;5m, cách đường giao thông ≤500m.</v>
      </c>
      <c r="K234" s="135"/>
      <c r="L234" s="136"/>
      <c r="M234" s="106">
        <f t="shared" si="354"/>
        <v>145</v>
      </c>
      <c r="N234" s="106">
        <f t="shared" si="355"/>
        <v>90</v>
      </c>
      <c r="O234" s="106">
        <v>360</v>
      </c>
      <c r="P234" s="106">
        <v>230</v>
      </c>
      <c r="Q234" s="81">
        <v>1.1299999999999999</v>
      </c>
      <c r="R234" s="107">
        <f t="shared" si="356"/>
        <v>165</v>
      </c>
      <c r="S234" s="107">
        <f t="shared" si="357"/>
        <v>145</v>
      </c>
      <c r="T234" s="107">
        <f t="shared" si="358"/>
        <v>130</v>
      </c>
      <c r="U234" s="107">
        <f t="shared" si="359"/>
        <v>110</v>
      </c>
      <c r="V234" s="101">
        <f t="shared" si="304"/>
        <v>550</v>
      </c>
      <c r="W234" s="101">
        <f t="shared" si="305"/>
        <v>360</v>
      </c>
      <c r="X234" s="101">
        <f t="shared" si="306"/>
        <v>290</v>
      </c>
      <c r="Y234" s="101">
        <f t="shared" si="307"/>
        <v>200</v>
      </c>
      <c r="Z234" s="102">
        <f>'ĐẤT PNN'!U234</f>
        <v>3</v>
      </c>
      <c r="AA234" s="107">
        <f t="shared" si="360"/>
        <v>110</v>
      </c>
      <c r="AB234" s="107">
        <f t="shared" si="361"/>
        <v>90</v>
      </c>
      <c r="AC234" s="107">
        <f t="shared" si="362"/>
        <v>80</v>
      </c>
      <c r="AD234" s="107">
        <f t="shared" si="363"/>
        <v>70</v>
      </c>
      <c r="AE234" s="101">
        <f t="shared" si="308"/>
        <v>370</v>
      </c>
      <c r="AF234" s="101">
        <f t="shared" si="309"/>
        <v>230</v>
      </c>
      <c r="AG234" s="101">
        <f t="shared" si="310"/>
        <v>180</v>
      </c>
      <c r="AH234" s="101">
        <f t="shared" si="311"/>
        <v>130</v>
      </c>
      <c r="AI234" s="104">
        <f>'ĐẤT PNN'!I234-'ĐẤT NN'!O234</f>
        <v>100</v>
      </c>
    </row>
    <row r="235" spans="1:35" ht="126" customHeight="1" x14ac:dyDescent="0.25">
      <c r="A235" s="97">
        <f>'ĐẤT PNN'!A235</f>
        <v>230</v>
      </c>
      <c r="B235" s="97" t="str">
        <f>'ĐẤT PNN'!B235</f>
        <v>VT3*0,8</v>
      </c>
      <c r="C235" s="45" t="s">
        <v>265</v>
      </c>
      <c r="D235" s="45" t="s">
        <v>111</v>
      </c>
      <c r="E235" s="45" t="s">
        <v>276</v>
      </c>
      <c r="F235" s="45" t="s">
        <v>271</v>
      </c>
      <c r="G235" s="98" t="str">
        <f t="shared" si="353"/>
        <v>Xã Xuân ĐịnhCác đường nhóm IIVị trí 1165</v>
      </c>
      <c r="H235" s="105"/>
      <c r="I235" s="105"/>
      <c r="J235" s="134" t="str">
        <f>'ĐẤT PNN'!D235</f>
        <v>Các tuyến đường giao thông không đấu nối trực tiếp và thông ra Đường đồi đá Bảo Hòa đi Long Khánh đoạn từ Quốc lộ 1 đến Quốc lộ 1+500m có hiện trạng là đường nhựa, bê tông xi măng:
- Có bề rộng ≥5m, cách đường giao thông &gt;1.000m.
- Có bề rộng từ ≥3m đến &lt;5m, cách đường giao thông từ &gt;500m đến ≤1.000m.
- Có bề rộng &lt;3m, cách đường giao thông ≤200m.</v>
      </c>
      <c r="K235" s="135"/>
      <c r="L235" s="136"/>
      <c r="M235" s="106">
        <f t="shared" si="354"/>
        <v>130</v>
      </c>
      <c r="N235" s="106">
        <f t="shared" si="355"/>
        <v>80</v>
      </c>
      <c r="O235" s="106">
        <v>290</v>
      </c>
      <c r="P235" s="106">
        <v>180</v>
      </c>
      <c r="Q235" s="81">
        <v>1.1299999999999999</v>
      </c>
      <c r="R235" s="107">
        <f t="shared" si="356"/>
        <v>165</v>
      </c>
      <c r="S235" s="107">
        <f t="shared" si="357"/>
        <v>145</v>
      </c>
      <c r="T235" s="107">
        <f t="shared" si="358"/>
        <v>130</v>
      </c>
      <c r="U235" s="107">
        <f t="shared" si="359"/>
        <v>110</v>
      </c>
      <c r="V235" s="101">
        <f t="shared" si="304"/>
        <v>550</v>
      </c>
      <c r="W235" s="101">
        <f t="shared" si="305"/>
        <v>360</v>
      </c>
      <c r="X235" s="101">
        <f t="shared" si="306"/>
        <v>290</v>
      </c>
      <c r="Y235" s="101">
        <f t="shared" si="307"/>
        <v>200</v>
      </c>
      <c r="Z235" s="102">
        <f>'ĐẤT PNN'!U235</f>
        <v>3</v>
      </c>
      <c r="AA235" s="107">
        <f t="shared" si="360"/>
        <v>110</v>
      </c>
      <c r="AB235" s="107">
        <f t="shared" si="361"/>
        <v>90</v>
      </c>
      <c r="AC235" s="107">
        <f t="shared" si="362"/>
        <v>80</v>
      </c>
      <c r="AD235" s="107">
        <f t="shared" si="363"/>
        <v>70</v>
      </c>
      <c r="AE235" s="101">
        <f t="shared" si="308"/>
        <v>370</v>
      </c>
      <c r="AF235" s="101">
        <f t="shared" si="309"/>
        <v>230</v>
      </c>
      <c r="AG235" s="101">
        <f t="shared" si="310"/>
        <v>180</v>
      </c>
      <c r="AH235" s="101">
        <f t="shared" si="311"/>
        <v>130</v>
      </c>
      <c r="AI235" s="104">
        <f>'ĐẤT PNN'!I235-'ĐẤT NN'!O235</f>
        <v>90</v>
      </c>
    </row>
    <row r="236" spans="1:35" ht="63" customHeight="1" x14ac:dyDescent="0.25">
      <c r="A236" s="97">
        <f>'ĐẤT PNN'!A236</f>
        <v>231</v>
      </c>
      <c r="B236" s="97" t="str">
        <f>'ĐẤT PNN'!B236</f>
        <v>VT4*0,8</v>
      </c>
      <c r="C236" s="45" t="s">
        <v>267</v>
      </c>
      <c r="D236" s="45" t="s">
        <v>111</v>
      </c>
      <c r="E236" s="45" t="s">
        <v>277</v>
      </c>
      <c r="F236" s="45" t="s">
        <v>271</v>
      </c>
      <c r="G236" s="98" t="str">
        <f t="shared" si="353"/>
        <v>Xã Xuân ĐịnhCác đường nhóm IIVị trí 1165</v>
      </c>
      <c r="H236" s="105"/>
      <c r="I236" s="105"/>
      <c r="J236" s="134" t="str">
        <f>'ĐẤT PNN'!D236</f>
        <v>Các tuyến đường giao thông không đấu nối trực tiếp và thông ra Đường đồi đá Bảo Hòa đi Long Khánh đoạn từ Quốc lộ 1 đến Quốc lộ 1+500m có hiện trạng là đường nhựa, bê tông xi măng:
- Có bề rộng từ ≥3m đến &lt;5m, cách đường giao thông &gt;1.000m.
- Có bề rộng &lt;3m, cách đường giao thông &gt;200m.</v>
      </c>
      <c r="K236" s="135"/>
      <c r="L236" s="136"/>
      <c r="M236" s="106">
        <f t="shared" si="354"/>
        <v>110</v>
      </c>
      <c r="N236" s="106">
        <f t="shared" si="355"/>
        <v>70</v>
      </c>
      <c r="O236" s="106">
        <v>200</v>
      </c>
      <c r="P236" s="106">
        <v>130</v>
      </c>
      <c r="Q236" s="81">
        <v>1.1299999999999999</v>
      </c>
      <c r="R236" s="107">
        <f t="shared" si="356"/>
        <v>165</v>
      </c>
      <c r="S236" s="107">
        <f t="shared" si="357"/>
        <v>145</v>
      </c>
      <c r="T236" s="107">
        <f t="shared" si="358"/>
        <v>130</v>
      </c>
      <c r="U236" s="107">
        <f t="shared" si="359"/>
        <v>110</v>
      </c>
      <c r="V236" s="101">
        <f t="shared" si="304"/>
        <v>550</v>
      </c>
      <c r="W236" s="101">
        <f t="shared" si="305"/>
        <v>360</v>
      </c>
      <c r="X236" s="101">
        <f t="shared" si="306"/>
        <v>290</v>
      </c>
      <c r="Y236" s="101">
        <f t="shared" si="307"/>
        <v>200</v>
      </c>
      <c r="Z236" s="102">
        <f>'ĐẤT PNN'!U236</f>
        <v>3</v>
      </c>
      <c r="AA236" s="107">
        <f t="shared" si="360"/>
        <v>110</v>
      </c>
      <c r="AB236" s="107">
        <f t="shared" si="361"/>
        <v>90</v>
      </c>
      <c r="AC236" s="107">
        <f t="shared" si="362"/>
        <v>80</v>
      </c>
      <c r="AD236" s="107">
        <f t="shared" si="363"/>
        <v>70</v>
      </c>
      <c r="AE236" s="101">
        <f t="shared" si="308"/>
        <v>370</v>
      </c>
      <c r="AF236" s="101">
        <f t="shared" si="309"/>
        <v>230</v>
      </c>
      <c r="AG236" s="101">
        <f t="shared" si="310"/>
        <v>180</v>
      </c>
      <c r="AH236" s="101">
        <f t="shared" si="311"/>
        <v>130</v>
      </c>
      <c r="AI236" s="104">
        <f>'ĐẤT PNN'!I236-'ĐẤT NN'!O236</f>
        <v>100</v>
      </c>
    </row>
    <row r="237" spans="1:35" ht="63" x14ac:dyDescent="0.25">
      <c r="A237" s="97">
        <f>'ĐẤT PNN'!A237</f>
        <v>232</v>
      </c>
      <c r="B237" s="97" t="str">
        <f>'ĐẤT PNN'!B237</f>
        <v>XL26NT2_D2</v>
      </c>
      <c r="C237" s="45" t="s">
        <v>260</v>
      </c>
      <c r="D237" s="45" t="s">
        <v>111</v>
      </c>
      <c r="E237" s="45" t="s">
        <v>274</v>
      </c>
      <c r="F237" s="45" t="s">
        <v>271</v>
      </c>
      <c r="G237" s="98" t="str">
        <f t="shared" si="353"/>
        <v>Xã Xuân ĐịnhCác đường nhóm IIVị trí 1165</v>
      </c>
      <c r="H237" s="77" t="s">
        <v>254</v>
      </c>
      <c r="I237" s="77" t="s">
        <v>253</v>
      </c>
      <c r="J237" s="99" t="str">
        <f>'ĐẤT PNN'!D237</f>
        <v>Đường đồi đá Bảo Hòa đi Long Khánh</v>
      </c>
      <c r="K237" s="99" t="str">
        <f>'ĐẤT PNN'!E237</f>
        <v>Quốc lộ 1+500m</v>
      </c>
      <c r="L237" s="99" t="str">
        <f>'ĐẤT PNN'!F237</f>
        <v>Ranh giới phường Long Khánh</v>
      </c>
      <c r="M237" s="72">
        <f>R237</f>
        <v>165</v>
      </c>
      <c r="N237" s="72">
        <f>AA237</f>
        <v>110</v>
      </c>
      <c r="O237" s="72">
        <v>550</v>
      </c>
      <c r="P237" s="72">
        <v>370</v>
      </c>
      <c r="Q237" s="81">
        <v>1.1299999999999999</v>
      </c>
      <c r="R237" s="100">
        <v>165</v>
      </c>
      <c r="S237" s="100">
        <v>145</v>
      </c>
      <c r="T237" s="100">
        <v>130</v>
      </c>
      <c r="U237" s="100">
        <v>110</v>
      </c>
      <c r="V237" s="101">
        <f t="shared" si="304"/>
        <v>550</v>
      </c>
      <c r="W237" s="101">
        <f t="shared" si="305"/>
        <v>360</v>
      </c>
      <c r="X237" s="101">
        <f t="shared" si="306"/>
        <v>290</v>
      </c>
      <c r="Y237" s="101">
        <f t="shared" si="307"/>
        <v>200</v>
      </c>
      <c r="Z237" s="102">
        <v>2</v>
      </c>
      <c r="AA237" s="103">
        <v>110</v>
      </c>
      <c r="AB237" s="103">
        <v>90</v>
      </c>
      <c r="AC237" s="103">
        <v>80</v>
      </c>
      <c r="AD237" s="103">
        <v>70</v>
      </c>
      <c r="AE237" s="101">
        <f t="shared" si="308"/>
        <v>370</v>
      </c>
      <c r="AF237" s="101">
        <f t="shared" si="309"/>
        <v>230</v>
      </c>
      <c r="AG237" s="101">
        <f t="shared" si="310"/>
        <v>180</v>
      </c>
      <c r="AH237" s="101">
        <f t="shared" si="311"/>
        <v>130</v>
      </c>
      <c r="AI237" s="104">
        <f>'ĐẤT PNN'!I237-'ĐẤT NN'!O237</f>
        <v>230</v>
      </c>
    </row>
    <row r="238" spans="1:35" ht="110.25" customHeight="1" x14ac:dyDescent="0.25">
      <c r="A238" s="97">
        <f>'ĐẤT PNN'!A238</f>
        <v>233</v>
      </c>
      <c r="B238" s="97" t="str">
        <f>'ĐẤT PNN'!B238</f>
        <v>VT2</v>
      </c>
      <c r="C238" s="45" t="s">
        <v>263</v>
      </c>
      <c r="D238" s="45" t="s">
        <v>111</v>
      </c>
      <c r="E238" s="45" t="s">
        <v>275</v>
      </c>
      <c r="F238" s="45" t="s">
        <v>271</v>
      </c>
      <c r="G238" s="98" t="str">
        <f t="shared" si="353"/>
        <v>Xã Xuân ĐịnhCác đường nhóm IIVị trí 1165</v>
      </c>
      <c r="H238" s="105"/>
      <c r="I238" s="105"/>
      <c r="J238" s="134" t="str">
        <f>'ĐẤT PNN'!D238</f>
        <v>Các tuyến đường giao thông đấu nối trực tiếp ra Đường đồi đá Bảo Hòa đi Long Khánh đoạn từ Quốc lộ 1+500m đến Ranh giới phường Long Khánh có hiện trạng là đường nhựa, bê tông xi măng:
- Có bề rộng ≥5m, cách đường giao thông ≤1.000m.
- Có bề rộng từ ≥3m đến &lt;5m, cách đường giao thông ≤500m.</v>
      </c>
      <c r="K238" s="135"/>
      <c r="L238" s="136"/>
      <c r="M238" s="106">
        <f t="shared" ref="M238:M243" si="364">IF(B238="VT2",S238,IF(B238="VT3",T238,IF(B238="VT2*0,8",S238,IF(B238="VT3*0,8",T238,U238))))</f>
        <v>145</v>
      </c>
      <c r="N238" s="106">
        <f t="shared" ref="N238:N243" si="365">IF(B238="VT2",AB238,IF(B238="VT3",AC238,IF(B238="VT2*0,8",AB238,IF(B238="VT3*0,8",AC238,AD238))))</f>
        <v>90</v>
      </c>
      <c r="O238" s="106">
        <v>360</v>
      </c>
      <c r="P238" s="106">
        <v>230</v>
      </c>
      <c r="Q238" s="81">
        <v>1.1299999999999999</v>
      </c>
      <c r="R238" s="107">
        <f t="shared" ref="R238:R243" si="366">R237</f>
        <v>165</v>
      </c>
      <c r="S238" s="107">
        <f t="shared" ref="S238:S243" si="367">S237</f>
        <v>145</v>
      </c>
      <c r="T238" s="107">
        <f t="shared" ref="T238:T243" si="368">T237</f>
        <v>130</v>
      </c>
      <c r="U238" s="107">
        <f t="shared" ref="U238:U243" si="369">U237</f>
        <v>110</v>
      </c>
      <c r="V238" s="101">
        <f t="shared" si="304"/>
        <v>550</v>
      </c>
      <c r="W238" s="101">
        <f t="shared" si="305"/>
        <v>360</v>
      </c>
      <c r="X238" s="101">
        <f t="shared" si="306"/>
        <v>290</v>
      </c>
      <c r="Y238" s="101">
        <f t="shared" si="307"/>
        <v>200</v>
      </c>
      <c r="Z238" s="102">
        <f>'ĐẤT PNN'!U238</f>
        <v>2</v>
      </c>
      <c r="AA238" s="107">
        <f t="shared" ref="AA238:AA243" si="370">AA237</f>
        <v>110</v>
      </c>
      <c r="AB238" s="107">
        <f t="shared" ref="AB238:AB243" si="371">AB237</f>
        <v>90</v>
      </c>
      <c r="AC238" s="107">
        <f t="shared" ref="AC238:AC243" si="372">AC237</f>
        <v>80</v>
      </c>
      <c r="AD238" s="107">
        <f t="shared" ref="AD238:AD243" si="373">AD237</f>
        <v>70</v>
      </c>
      <c r="AE238" s="101">
        <f t="shared" si="308"/>
        <v>370</v>
      </c>
      <c r="AF238" s="101">
        <f t="shared" si="309"/>
        <v>230</v>
      </c>
      <c r="AG238" s="101">
        <f t="shared" si="310"/>
        <v>180</v>
      </c>
      <c r="AH238" s="101">
        <f t="shared" si="311"/>
        <v>130</v>
      </c>
      <c r="AI238" s="104">
        <f>'ĐẤT PNN'!I238-'ĐẤT NN'!O238</f>
        <v>40</v>
      </c>
    </row>
    <row r="239" spans="1:35" ht="126" customHeight="1" x14ac:dyDescent="0.25">
      <c r="A239" s="97">
        <f>'ĐẤT PNN'!A239</f>
        <v>234</v>
      </c>
      <c r="B239" s="97" t="str">
        <f>'ĐẤT PNN'!B239</f>
        <v>VT3</v>
      </c>
      <c r="C239" s="45" t="s">
        <v>265</v>
      </c>
      <c r="D239" s="45" t="s">
        <v>111</v>
      </c>
      <c r="E239" s="45" t="s">
        <v>276</v>
      </c>
      <c r="F239" s="45" t="s">
        <v>271</v>
      </c>
      <c r="G239" s="98" t="str">
        <f t="shared" si="353"/>
        <v>Xã Xuân ĐịnhCác đường nhóm IIVị trí 1165</v>
      </c>
      <c r="H239" s="105"/>
      <c r="I239" s="105"/>
      <c r="J239" s="134" t="str">
        <f>'ĐẤT PNN'!D239</f>
        <v>Các tuyến đường giao thông đấu nối trực tiếp ra Đường đồi đá Bảo Hòa đi Long Khánh đoạn từ Quốc lộ 1+500m đến Ranh giới phường Long Khánh có hiện trạng là đường nhựa, bê tông xi măng:
- Có bề rộng ≥5m, cách đường giao thông &gt;1.000m.
- Có bề rộng từ ≥3m đến &lt;5m, cách đường giao thông từ &gt;500m đến ≤1.000m.
- Có bề rộng &lt;3m, cách đường giao thông ≤200m.</v>
      </c>
      <c r="K239" s="135"/>
      <c r="L239" s="136"/>
      <c r="M239" s="106">
        <f t="shared" si="364"/>
        <v>130</v>
      </c>
      <c r="N239" s="106">
        <f t="shared" si="365"/>
        <v>80</v>
      </c>
      <c r="O239" s="106">
        <v>290</v>
      </c>
      <c r="P239" s="106">
        <v>180</v>
      </c>
      <c r="Q239" s="81">
        <v>1.1299999999999999</v>
      </c>
      <c r="R239" s="107">
        <f t="shared" si="366"/>
        <v>165</v>
      </c>
      <c r="S239" s="107">
        <f t="shared" si="367"/>
        <v>145</v>
      </c>
      <c r="T239" s="107">
        <f t="shared" si="368"/>
        <v>130</v>
      </c>
      <c r="U239" s="107">
        <f t="shared" si="369"/>
        <v>110</v>
      </c>
      <c r="V239" s="101">
        <f t="shared" si="304"/>
        <v>550</v>
      </c>
      <c r="W239" s="101">
        <f t="shared" si="305"/>
        <v>360</v>
      </c>
      <c r="X239" s="101">
        <f t="shared" si="306"/>
        <v>290</v>
      </c>
      <c r="Y239" s="101">
        <f t="shared" si="307"/>
        <v>200</v>
      </c>
      <c r="Z239" s="102">
        <f>'ĐẤT PNN'!U239</f>
        <v>2</v>
      </c>
      <c r="AA239" s="107">
        <f t="shared" si="370"/>
        <v>110</v>
      </c>
      <c r="AB239" s="107">
        <f t="shared" si="371"/>
        <v>90</v>
      </c>
      <c r="AC239" s="107">
        <f t="shared" si="372"/>
        <v>80</v>
      </c>
      <c r="AD239" s="107">
        <f t="shared" si="373"/>
        <v>70</v>
      </c>
      <c r="AE239" s="101">
        <f t="shared" si="308"/>
        <v>370</v>
      </c>
      <c r="AF239" s="101">
        <f t="shared" si="309"/>
        <v>230</v>
      </c>
      <c r="AG239" s="101">
        <f t="shared" si="310"/>
        <v>180</v>
      </c>
      <c r="AH239" s="101">
        <f t="shared" si="311"/>
        <v>130</v>
      </c>
      <c r="AI239" s="104">
        <f>'ĐẤT PNN'!I239-'ĐẤT NN'!O239</f>
        <v>70</v>
      </c>
    </row>
    <row r="240" spans="1:35" ht="78.75" customHeight="1" x14ac:dyDescent="0.25">
      <c r="A240" s="97">
        <f>'ĐẤT PNN'!A240</f>
        <v>235</v>
      </c>
      <c r="B240" s="97" t="str">
        <f>'ĐẤT PNN'!B240</f>
        <v>VT4</v>
      </c>
      <c r="C240" s="45" t="s">
        <v>267</v>
      </c>
      <c r="D240" s="45" t="s">
        <v>111</v>
      </c>
      <c r="E240" s="45" t="s">
        <v>277</v>
      </c>
      <c r="F240" s="45" t="s">
        <v>271</v>
      </c>
      <c r="G240" s="98" t="str">
        <f t="shared" si="353"/>
        <v>Xã Xuân ĐịnhCác đường nhóm IIVị trí 1165</v>
      </c>
      <c r="H240" s="105"/>
      <c r="I240" s="105"/>
      <c r="J240" s="134" t="str">
        <f>'ĐẤT PNN'!D240</f>
        <v>Các tuyến đường giao thông đấu nối trực tiếp ra Đường đồi đá Bảo Hòa đi Long Khánh đoạn từ Quốc lộ 1+500m đến Ranh giới phường Long Khánh có hiện trạng là đường nhựa, bê tông xi măng:
- Có bề rộng từ ≥3m đến &lt;5m, cách đường giao thông &gt;1.000m.
- Có bề rộng &lt;3m, cách đường giao thông &gt;200m.</v>
      </c>
      <c r="K240" s="135"/>
      <c r="L240" s="136"/>
      <c r="M240" s="106">
        <f t="shared" si="364"/>
        <v>110</v>
      </c>
      <c r="N240" s="106">
        <f t="shared" si="365"/>
        <v>70</v>
      </c>
      <c r="O240" s="106">
        <v>200</v>
      </c>
      <c r="P240" s="106">
        <v>130</v>
      </c>
      <c r="Q240" s="81">
        <v>1.1299999999999999</v>
      </c>
      <c r="R240" s="107">
        <f t="shared" si="366"/>
        <v>165</v>
      </c>
      <c r="S240" s="107">
        <f t="shared" si="367"/>
        <v>145</v>
      </c>
      <c r="T240" s="107">
        <f t="shared" si="368"/>
        <v>130</v>
      </c>
      <c r="U240" s="107">
        <f t="shared" si="369"/>
        <v>110</v>
      </c>
      <c r="V240" s="101">
        <f t="shared" si="304"/>
        <v>550</v>
      </c>
      <c r="W240" s="101">
        <f t="shared" si="305"/>
        <v>360</v>
      </c>
      <c r="X240" s="101">
        <f t="shared" si="306"/>
        <v>290</v>
      </c>
      <c r="Y240" s="101">
        <f t="shared" si="307"/>
        <v>200</v>
      </c>
      <c r="Z240" s="102">
        <f>'ĐẤT PNN'!U240</f>
        <v>2</v>
      </c>
      <c r="AA240" s="107">
        <f t="shared" si="370"/>
        <v>110</v>
      </c>
      <c r="AB240" s="107">
        <f t="shared" si="371"/>
        <v>90</v>
      </c>
      <c r="AC240" s="107">
        <f t="shared" si="372"/>
        <v>80</v>
      </c>
      <c r="AD240" s="107">
        <f t="shared" si="373"/>
        <v>70</v>
      </c>
      <c r="AE240" s="101">
        <f t="shared" si="308"/>
        <v>370</v>
      </c>
      <c r="AF240" s="101">
        <f t="shared" si="309"/>
        <v>230</v>
      </c>
      <c r="AG240" s="101">
        <f t="shared" si="310"/>
        <v>180</v>
      </c>
      <c r="AH240" s="101">
        <f t="shared" si="311"/>
        <v>130</v>
      </c>
      <c r="AI240" s="104">
        <f>'ĐẤT PNN'!I240-'ĐẤT NN'!O240</f>
        <v>70</v>
      </c>
    </row>
    <row r="241" spans="1:35" ht="110.25" customHeight="1" x14ac:dyDescent="0.25">
      <c r="A241" s="97">
        <f>'ĐẤT PNN'!A241</f>
        <v>236</v>
      </c>
      <c r="B241" s="97" t="str">
        <f>'ĐẤT PNN'!B241</f>
        <v>VT2*0,8</v>
      </c>
      <c r="C241" s="45" t="s">
        <v>263</v>
      </c>
      <c r="D241" s="45" t="s">
        <v>111</v>
      </c>
      <c r="E241" s="45" t="s">
        <v>275</v>
      </c>
      <c r="F241" s="45" t="s">
        <v>271</v>
      </c>
      <c r="G241" s="98" t="str">
        <f t="shared" si="353"/>
        <v>Xã Xuân ĐịnhCác đường nhóm IIVị trí 1165</v>
      </c>
      <c r="H241" s="105"/>
      <c r="I241" s="105"/>
      <c r="J241" s="134" t="str">
        <f>'ĐẤT PNN'!D241</f>
        <v>Các tuyến đường giao thông không đấu nối trực tiếp và thông ra Đường đồi đá Bảo Hòa đi Long Khánh đoạn từ Quốc lộ 1+500m đến Ranh giới phường Long Khánh có hiện trạng là đường nhựa, bê tông xi măng:
- Có bề rộng ≥5m, cách đường giao thông ≤1.000m.
- Có bề rộng từ ≥3m đến &lt;5m, cách đường giao thông ≤500m.</v>
      </c>
      <c r="K241" s="135"/>
      <c r="L241" s="136"/>
      <c r="M241" s="106">
        <f t="shared" si="364"/>
        <v>145</v>
      </c>
      <c r="N241" s="106">
        <f t="shared" si="365"/>
        <v>90</v>
      </c>
      <c r="O241" s="106">
        <v>360</v>
      </c>
      <c r="P241" s="106">
        <v>230</v>
      </c>
      <c r="Q241" s="81">
        <v>1.1299999999999999</v>
      </c>
      <c r="R241" s="107">
        <f t="shared" si="366"/>
        <v>165</v>
      </c>
      <c r="S241" s="107">
        <f t="shared" si="367"/>
        <v>145</v>
      </c>
      <c r="T241" s="107">
        <f t="shared" si="368"/>
        <v>130</v>
      </c>
      <c r="U241" s="107">
        <f t="shared" si="369"/>
        <v>110</v>
      </c>
      <c r="V241" s="101">
        <f t="shared" si="304"/>
        <v>550</v>
      </c>
      <c r="W241" s="101">
        <f t="shared" si="305"/>
        <v>360</v>
      </c>
      <c r="X241" s="101">
        <f t="shared" si="306"/>
        <v>290</v>
      </c>
      <c r="Y241" s="101">
        <f t="shared" si="307"/>
        <v>200</v>
      </c>
      <c r="Z241" s="102">
        <f>'ĐẤT PNN'!U241</f>
        <v>2</v>
      </c>
      <c r="AA241" s="107">
        <f t="shared" si="370"/>
        <v>110</v>
      </c>
      <c r="AB241" s="107">
        <f t="shared" si="371"/>
        <v>90</v>
      </c>
      <c r="AC241" s="107">
        <f t="shared" si="372"/>
        <v>80</v>
      </c>
      <c r="AD241" s="107">
        <f t="shared" si="373"/>
        <v>70</v>
      </c>
      <c r="AE241" s="101">
        <f t="shared" si="308"/>
        <v>370</v>
      </c>
      <c r="AF241" s="101">
        <f t="shared" si="309"/>
        <v>230</v>
      </c>
      <c r="AG241" s="101">
        <f t="shared" si="310"/>
        <v>180</v>
      </c>
      <c r="AH241" s="101">
        <f t="shared" si="311"/>
        <v>130</v>
      </c>
      <c r="AI241" s="104">
        <f>'ĐẤT PNN'!I241-'ĐẤT NN'!O241</f>
        <v>0</v>
      </c>
    </row>
    <row r="242" spans="1:35" ht="126" customHeight="1" x14ac:dyDescent="0.25">
      <c r="A242" s="97">
        <f>'ĐẤT PNN'!A242</f>
        <v>237</v>
      </c>
      <c r="B242" s="97" t="str">
        <f>'ĐẤT PNN'!B242</f>
        <v>VT3*0,8</v>
      </c>
      <c r="C242" s="45" t="s">
        <v>265</v>
      </c>
      <c r="D242" s="45" t="s">
        <v>111</v>
      </c>
      <c r="E242" s="45" t="s">
        <v>276</v>
      </c>
      <c r="F242" s="45" t="s">
        <v>271</v>
      </c>
      <c r="G242" s="98" t="str">
        <f t="shared" si="353"/>
        <v>Xã Xuân ĐịnhCác đường nhóm IIVị trí 1165</v>
      </c>
      <c r="H242" s="105"/>
      <c r="I242" s="105"/>
      <c r="J242" s="134" t="str">
        <f>'ĐẤT PNN'!D242</f>
        <v>Các tuyến đường giao thông không đấu nối trực tiếp và thông ra Đường đồi đá Bảo Hòa đi Long Khánh đoạn từ Quốc lộ 1+500m đến Ranh giới phường Long Khánh có hiện trạng là đường nhựa, bê tông xi măng:
- Có bề rộng ≥5m, cách đường giao thông &gt;1.000m.
- Có bề rộng từ ≥3m đến &lt;5m, cách đường giao thông từ &gt;500m đến ≤1.000m.
- Có bề rộng &lt;3m, cách đường giao thông ≤200m.</v>
      </c>
      <c r="K242" s="135"/>
      <c r="L242" s="136"/>
      <c r="M242" s="106">
        <f t="shared" si="364"/>
        <v>130</v>
      </c>
      <c r="N242" s="106">
        <f t="shared" si="365"/>
        <v>80</v>
      </c>
      <c r="O242" s="106">
        <v>290</v>
      </c>
      <c r="P242" s="106">
        <v>180</v>
      </c>
      <c r="Q242" s="81">
        <v>1.1299999999999999</v>
      </c>
      <c r="R242" s="107">
        <f t="shared" si="366"/>
        <v>165</v>
      </c>
      <c r="S242" s="107">
        <f t="shared" si="367"/>
        <v>145</v>
      </c>
      <c r="T242" s="107">
        <f t="shared" si="368"/>
        <v>130</v>
      </c>
      <c r="U242" s="107">
        <f t="shared" si="369"/>
        <v>110</v>
      </c>
      <c r="V242" s="101">
        <f t="shared" si="304"/>
        <v>550</v>
      </c>
      <c r="W242" s="101">
        <f t="shared" si="305"/>
        <v>360</v>
      </c>
      <c r="X242" s="101">
        <f t="shared" si="306"/>
        <v>290</v>
      </c>
      <c r="Y242" s="101">
        <f t="shared" si="307"/>
        <v>200</v>
      </c>
      <c r="Z242" s="102">
        <f>'ĐẤT PNN'!U242</f>
        <v>2</v>
      </c>
      <c r="AA242" s="107">
        <f t="shared" si="370"/>
        <v>110</v>
      </c>
      <c r="AB242" s="107">
        <f t="shared" si="371"/>
        <v>90</v>
      </c>
      <c r="AC242" s="107">
        <f t="shared" si="372"/>
        <v>80</v>
      </c>
      <c r="AD242" s="107">
        <f t="shared" si="373"/>
        <v>70</v>
      </c>
      <c r="AE242" s="101">
        <f t="shared" si="308"/>
        <v>370</v>
      </c>
      <c r="AF242" s="101">
        <f t="shared" si="309"/>
        <v>230</v>
      </c>
      <c r="AG242" s="101">
        <f t="shared" si="310"/>
        <v>180</v>
      </c>
      <c r="AH242" s="101">
        <f t="shared" si="311"/>
        <v>130</v>
      </c>
      <c r="AI242" s="104">
        <f>'ĐẤT PNN'!I242-'ĐẤT NN'!O242</f>
        <v>30</v>
      </c>
    </row>
    <row r="243" spans="1:35" ht="78.75" customHeight="1" x14ac:dyDescent="0.25">
      <c r="A243" s="97">
        <f>'ĐẤT PNN'!A243</f>
        <v>238</v>
      </c>
      <c r="B243" s="97" t="str">
        <f>'ĐẤT PNN'!B243</f>
        <v>VT4*0,8</v>
      </c>
      <c r="C243" s="45" t="s">
        <v>267</v>
      </c>
      <c r="D243" s="45" t="s">
        <v>111</v>
      </c>
      <c r="E243" s="45" t="s">
        <v>277</v>
      </c>
      <c r="F243" s="45" t="s">
        <v>271</v>
      </c>
      <c r="G243" s="98" t="str">
        <f t="shared" si="353"/>
        <v>Xã Xuân ĐịnhCác đường nhóm IIVị trí 1165</v>
      </c>
      <c r="H243" s="105"/>
      <c r="I243" s="105"/>
      <c r="J243" s="134" t="str">
        <f>'ĐẤT PNN'!D243</f>
        <v>Các tuyến đường giao thông không đấu nối trực tiếp và thông ra Đường đồi đá Bảo Hòa đi Long Khánh đoạn từ Quốc lộ 1+500m đến Ranh giới phường Long Khánh có hiện trạng là đường nhựa, bê tông xi măng:
- Có bề rộng từ ≥3m đến &lt;5m, cách đường giao thông &gt;1.000m.
- Có bề rộng &lt;3m, cách đường giao thông &gt;200m.</v>
      </c>
      <c r="K243" s="135"/>
      <c r="L243" s="136"/>
      <c r="M243" s="106">
        <f t="shared" si="364"/>
        <v>110</v>
      </c>
      <c r="N243" s="106">
        <f t="shared" si="365"/>
        <v>70</v>
      </c>
      <c r="O243" s="106">
        <v>200</v>
      </c>
      <c r="P243" s="106">
        <v>130</v>
      </c>
      <c r="Q243" s="81">
        <v>1.1299999999999999</v>
      </c>
      <c r="R243" s="107">
        <f t="shared" si="366"/>
        <v>165</v>
      </c>
      <c r="S243" s="107">
        <f t="shared" si="367"/>
        <v>145</v>
      </c>
      <c r="T243" s="107">
        <f t="shared" si="368"/>
        <v>130</v>
      </c>
      <c r="U243" s="107">
        <f t="shared" si="369"/>
        <v>110</v>
      </c>
      <c r="V243" s="101">
        <f t="shared" si="304"/>
        <v>550</v>
      </c>
      <c r="W243" s="101">
        <f t="shared" si="305"/>
        <v>360</v>
      </c>
      <c r="X243" s="101">
        <f t="shared" si="306"/>
        <v>290</v>
      </c>
      <c r="Y243" s="101">
        <f t="shared" si="307"/>
        <v>200</v>
      </c>
      <c r="Z243" s="102">
        <f>'ĐẤT PNN'!U243</f>
        <v>2</v>
      </c>
      <c r="AA243" s="107">
        <f t="shared" si="370"/>
        <v>110</v>
      </c>
      <c r="AB243" s="107">
        <f t="shared" si="371"/>
        <v>90</v>
      </c>
      <c r="AC243" s="107">
        <f t="shared" si="372"/>
        <v>80</v>
      </c>
      <c r="AD243" s="107">
        <f t="shared" si="373"/>
        <v>70</v>
      </c>
      <c r="AE243" s="101">
        <f t="shared" si="308"/>
        <v>370</v>
      </c>
      <c r="AF243" s="101">
        <f t="shared" si="309"/>
        <v>230</v>
      </c>
      <c r="AG243" s="101">
        <f t="shared" si="310"/>
        <v>180</v>
      </c>
      <c r="AH243" s="101">
        <f t="shared" si="311"/>
        <v>130</v>
      </c>
      <c r="AI243" s="104">
        <f>'ĐẤT PNN'!I243-'ĐẤT NN'!O243</f>
        <v>50</v>
      </c>
    </row>
  </sheetData>
  <autoFilter ref="A5:WWG243" xr:uid="{322743B0-3787-407F-BD51-422107DAF1CD}"/>
  <mergeCells count="211">
    <mergeCell ref="J180:L180"/>
    <mergeCell ref="J168:L168"/>
    <mergeCell ref="J169:L169"/>
    <mergeCell ref="J170:L170"/>
    <mergeCell ref="J171:L171"/>
    <mergeCell ref="J172:L172"/>
    <mergeCell ref="J173:L173"/>
    <mergeCell ref="J175:L175"/>
    <mergeCell ref="J176:L176"/>
    <mergeCell ref="J177:L177"/>
    <mergeCell ref="J178:L178"/>
    <mergeCell ref="J179:L179"/>
    <mergeCell ref="J208:L208"/>
    <mergeCell ref="J196:L196"/>
    <mergeCell ref="J207:L207"/>
    <mergeCell ref="J194:L194"/>
    <mergeCell ref="J182:L182"/>
    <mergeCell ref="J183:L183"/>
    <mergeCell ref="J184:L184"/>
    <mergeCell ref="J185:L185"/>
    <mergeCell ref="J186:L186"/>
    <mergeCell ref="J187:L187"/>
    <mergeCell ref="J189:L189"/>
    <mergeCell ref="J190:L190"/>
    <mergeCell ref="J191:L191"/>
    <mergeCell ref="J192:L192"/>
    <mergeCell ref="J193:L193"/>
    <mergeCell ref="J197:L197"/>
    <mergeCell ref="J198:L198"/>
    <mergeCell ref="J199:L199"/>
    <mergeCell ref="J200:L200"/>
    <mergeCell ref="J201:L201"/>
    <mergeCell ref="J203:L203"/>
    <mergeCell ref="J204:L204"/>
    <mergeCell ref="J205:L205"/>
    <mergeCell ref="J206:L206"/>
    <mergeCell ref="J229:L229"/>
    <mergeCell ref="J238:L238"/>
    <mergeCell ref="J239:L239"/>
    <mergeCell ref="J224:L224"/>
    <mergeCell ref="J222:L222"/>
    <mergeCell ref="J210:L210"/>
    <mergeCell ref="J211:L211"/>
    <mergeCell ref="J212:L212"/>
    <mergeCell ref="J213:L213"/>
    <mergeCell ref="J214:L214"/>
    <mergeCell ref="J215:L215"/>
    <mergeCell ref="J217:L217"/>
    <mergeCell ref="J218:L218"/>
    <mergeCell ref="J219:L219"/>
    <mergeCell ref="J220:L220"/>
    <mergeCell ref="J221:L221"/>
    <mergeCell ref="J226:L226"/>
    <mergeCell ref="J227:L227"/>
    <mergeCell ref="J228:L228"/>
    <mergeCell ref="J225:L225"/>
    <mergeCell ref="J240:L240"/>
    <mergeCell ref="J241:L241"/>
    <mergeCell ref="J242:L242"/>
    <mergeCell ref="J243:L243"/>
    <mergeCell ref="J231:L231"/>
    <mergeCell ref="J232:L232"/>
    <mergeCell ref="J233:L233"/>
    <mergeCell ref="J234:L234"/>
    <mergeCell ref="J235:L235"/>
    <mergeCell ref="J236:L236"/>
    <mergeCell ref="J166:L166"/>
    <mergeCell ref="J154:L154"/>
    <mergeCell ref="J155:L155"/>
    <mergeCell ref="J156:L156"/>
    <mergeCell ref="J157:L157"/>
    <mergeCell ref="J158:L158"/>
    <mergeCell ref="J159:L159"/>
    <mergeCell ref="J161:L161"/>
    <mergeCell ref="J162:L162"/>
    <mergeCell ref="J163:L163"/>
    <mergeCell ref="J164:L164"/>
    <mergeCell ref="J165:L165"/>
    <mergeCell ref="J152:L152"/>
    <mergeCell ref="J140:L140"/>
    <mergeCell ref="J141:L141"/>
    <mergeCell ref="J142:L142"/>
    <mergeCell ref="J143:L143"/>
    <mergeCell ref="J144:L144"/>
    <mergeCell ref="J145:L145"/>
    <mergeCell ref="J147:L147"/>
    <mergeCell ref="J148:L148"/>
    <mergeCell ref="J149:L149"/>
    <mergeCell ref="J150:L150"/>
    <mergeCell ref="J151:L151"/>
    <mergeCell ref="J138:L138"/>
    <mergeCell ref="J126:L126"/>
    <mergeCell ref="J127:L127"/>
    <mergeCell ref="J128:L128"/>
    <mergeCell ref="J129:L129"/>
    <mergeCell ref="J130:L130"/>
    <mergeCell ref="J131:L131"/>
    <mergeCell ref="J133:L133"/>
    <mergeCell ref="J134:L134"/>
    <mergeCell ref="J135:L135"/>
    <mergeCell ref="J136:L136"/>
    <mergeCell ref="J137:L137"/>
    <mergeCell ref="J124:L124"/>
    <mergeCell ref="J112:L112"/>
    <mergeCell ref="J113:L113"/>
    <mergeCell ref="J114:L114"/>
    <mergeCell ref="J115:L115"/>
    <mergeCell ref="J116:L116"/>
    <mergeCell ref="J117:L117"/>
    <mergeCell ref="J119:L119"/>
    <mergeCell ref="J120:L120"/>
    <mergeCell ref="J121:L121"/>
    <mergeCell ref="J122:L122"/>
    <mergeCell ref="J123:L123"/>
    <mergeCell ref="J110:L110"/>
    <mergeCell ref="J98:L98"/>
    <mergeCell ref="J99:L99"/>
    <mergeCell ref="J100:L100"/>
    <mergeCell ref="J101:L101"/>
    <mergeCell ref="J102:L102"/>
    <mergeCell ref="J103:L103"/>
    <mergeCell ref="J105:L105"/>
    <mergeCell ref="J106:L106"/>
    <mergeCell ref="J107:L107"/>
    <mergeCell ref="J108:L108"/>
    <mergeCell ref="J109:L109"/>
    <mergeCell ref="J96:L96"/>
    <mergeCell ref="J84:L84"/>
    <mergeCell ref="J85:L85"/>
    <mergeCell ref="J86:L86"/>
    <mergeCell ref="J87:L87"/>
    <mergeCell ref="J88:L88"/>
    <mergeCell ref="J89:L89"/>
    <mergeCell ref="J91:L91"/>
    <mergeCell ref="J92:L92"/>
    <mergeCell ref="J93:L93"/>
    <mergeCell ref="J94:L94"/>
    <mergeCell ref="J95:L95"/>
    <mergeCell ref="J82:L82"/>
    <mergeCell ref="J70:L70"/>
    <mergeCell ref="J71:L71"/>
    <mergeCell ref="J72:L72"/>
    <mergeCell ref="J73:L73"/>
    <mergeCell ref="J74:L74"/>
    <mergeCell ref="J75:L75"/>
    <mergeCell ref="J77:L77"/>
    <mergeCell ref="J78:L78"/>
    <mergeCell ref="J79:L79"/>
    <mergeCell ref="J80:L80"/>
    <mergeCell ref="J81:L81"/>
    <mergeCell ref="J68:L68"/>
    <mergeCell ref="J56:L56"/>
    <mergeCell ref="J57:L57"/>
    <mergeCell ref="J58:L58"/>
    <mergeCell ref="J59:L59"/>
    <mergeCell ref="J60:L60"/>
    <mergeCell ref="J61:L61"/>
    <mergeCell ref="J63:L63"/>
    <mergeCell ref="J64:L64"/>
    <mergeCell ref="J65:L65"/>
    <mergeCell ref="J66:L66"/>
    <mergeCell ref="J67:L67"/>
    <mergeCell ref="J54:L54"/>
    <mergeCell ref="J14:L14"/>
    <mergeCell ref="J15:L15"/>
    <mergeCell ref="J16:L16"/>
    <mergeCell ref="J17:L17"/>
    <mergeCell ref="J18:L18"/>
    <mergeCell ref="J19:L19"/>
    <mergeCell ref="J49:L49"/>
    <mergeCell ref="J50:L50"/>
    <mergeCell ref="J51:L51"/>
    <mergeCell ref="J52:L52"/>
    <mergeCell ref="J53:L53"/>
    <mergeCell ref="J21:L21"/>
    <mergeCell ref="J22:L22"/>
    <mergeCell ref="J23:L23"/>
    <mergeCell ref="J24:L24"/>
    <mergeCell ref="J25:L25"/>
    <mergeCell ref="J26:L26"/>
    <mergeCell ref="J28:L28"/>
    <mergeCell ref="J29:L29"/>
    <mergeCell ref="J30:L30"/>
    <mergeCell ref="J31:L31"/>
    <mergeCell ref="J32:L32"/>
    <mergeCell ref="J33:L33"/>
    <mergeCell ref="J47:L47"/>
    <mergeCell ref="J35:L35"/>
    <mergeCell ref="J36:L36"/>
    <mergeCell ref="J37:L37"/>
    <mergeCell ref="J38:L38"/>
    <mergeCell ref="J39:L39"/>
    <mergeCell ref="J40:L40"/>
    <mergeCell ref="J42:L42"/>
    <mergeCell ref="J43:L43"/>
    <mergeCell ref="J44:L44"/>
    <mergeCell ref="A1:R2"/>
    <mergeCell ref="J7:L7"/>
    <mergeCell ref="J8:L8"/>
    <mergeCell ref="J9:L9"/>
    <mergeCell ref="J10:L10"/>
    <mergeCell ref="J11:L11"/>
    <mergeCell ref="J12:L12"/>
    <mergeCell ref="J45:L45"/>
    <mergeCell ref="J46:L46"/>
    <mergeCell ref="A3:Q3"/>
    <mergeCell ref="M4:M5"/>
    <mergeCell ref="N4:N5"/>
    <mergeCell ref="O4:O5"/>
    <mergeCell ref="P4:P5"/>
    <mergeCell ref="Q4:Q5"/>
  </mergeCells>
  <printOptions horizontalCentered="1" verticalCentered="1"/>
  <pageMargins left="0.2" right="0.2" top="0.2" bottom="0.2" header="0.2" footer="0.2"/>
  <pageSetup paperSize="9" scale="80"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2026-04-10T16:07:45Z</cp:lastPrinted>
  <dcterms:created xsi:type="dcterms:W3CDTF">2025-08-18T04:18:15Z</dcterms:created>
  <dcterms:modified xsi:type="dcterms:W3CDTF">2026-04-16T08:43:52Z</dcterms:modified>
</cp:coreProperties>
</file>